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1" sheetId="4" r:id="rId1"/>
    <sheet name="2" sheetId="5" r:id="rId2"/>
    <sheet name="3" sheetId="6" r:id="rId3"/>
    <sheet name="Лист1" sheetId="1" r:id="rId4"/>
    <sheet name="Лист2" sheetId="2" r:id="rId5"/>
    <sheet name="Лист3" sheetId="3" r:id="rId6"/>
  </sheets>
  <externalReferences>
    <externalReference r:id="rId7"/>
    <externalReference r:id="rId8"/>
    <externalReference r:id="rId9"/>
  </externalReferences>
  <definedNames>
    <definedName name="_xlnm._FilterDatabase" localSheetId="2" hidden="1">'3'!$C$6:$F$281</definedName>
    <definedName name="Excel_BuiltIn_Print_Area_1" localSheetId="2">#REF!</definedName>
    <definedName name="Excel_BuiltIn_Print_Area_1">#REF!</definedName>
    <definedName name="Excel_BuiltIn_Print_Area_10" localSheetId="2">'[3]приложение 10'!#REF!</definedName>
    <definedName name="Excel_BuiltIn_Print_Area_10">'[2]приложение 17'!#REF!</definedName>
    <definedName name="Excel_BuiltIn_Print_Area_7" localSheetId="2">'3'!#REF!</definedName>
    <definedName name="Excel_BuiltIn_Print_Area_7">'[2]приложение 13 '!#REF!</definedName>
    <definedName name="Excel_BuiltIn_Print_Area_8" localSheetId="2">#REF!</definedName>
    <definedName name="Excel_BuiltIn_Print_Area_8">'[2]приложение 14'!#REF!</definedName>
    <definedName name="_xlnm.Print_Titles" localSheetId="0">'1'!$4:$5</definedName>
    <definedName name="_xlnm.Print_Titles" localSheetId="1">'2'!$4:$4</definedName>
    <definedName name="_xlnm.Print_Titles" localSheetId="2">'3'!$14:$15</definedName>
    <definedName name="_xlnm.Print_Area" localSheetId="0">'1'!$A$1:$AB$103</definedName>
  </definedNames>
  <calcPr calcId="145621"/>
</workbook>
</file>

<file path=xl/calcChain.xml><?xml version="1.0" encoding="utf-8"?>
<calcChain xmlns="http://schemas.openxmlformats.org/spreadsheetml/2006/main">
  <c r="P282" i="6" l="1"/>
  <c r="O282" i="6"/>
  <c r="N282" i="6"/>
  <c r="M282" i="6"/>
  <c r="L282" i="6"/>
  <c r="H282" i="6"/>
  <c r="M281" i="6"/>
  <c r="J281" i="6"/>
  <c r="I281" i="6"/>
  <c r="G281" i="6"/>
  <c r="O281" i="6" s="1"/>
  <c r="J280" i="6"/>
  <c r="I280" i="6"/>
  <c r="M280" i="6" s="1"/>
  <c r="J279" i="6"/>
  <c r="J276" i="6" s="1"/>
  <c r="O276" i="6" s="1"/>
  <c r="I279" i="6"/>
  <c r="M278" i="6"/>
  <c r="I278" i="6"/>
  <c r="J277" i="6"/>
  <c r="I277" i="6"/>
  <c r="M277" i="6" s="1"/>
  <c r="R276" i="6"/>
  <c r="Q276" i="6"/>
  <c r="I276" i="6"/>
  <c r="L276" i="6" s="1"/>
  <c r="H275" i="6"/>
  <c r="R275" i="6" s="1"/>
  <c r="G275" i="6"/>
  <c r="G269" i="6" s="1"/>
  <c r="M274" i="6"/>
  <c r="M273" i="6"/>
  <c r="M272" i="6"/>
  <c r="R271" i="6"/>
  <c r="Q271" i="6"/>
  <c r="L271" i="6"/>
  <c r="J271" i="6"/>
  <c r="O271" i="6" s="1"/>
  <c r="I271" i="6"/>
  <c r="J270" i="6"/>
  <c r="O270" i="6" s="1"/>
  <c r="I270" i="6"/>
  <c r="H270" i="6"/>
  <c r="Q270" i="6" s="1"/>
  <c r="G270" i="6"/>
  <c r="R266" i="6"/>
  <c r="L266" i="6"/>
  <c r="J266" i="6"/>
  <c r="I266" i="6"/>
  <c r="M266" i="6" s="1"/>
  <c r="H266" i="6"/>
  <c r="I265" i="6"/>
  <c r="G265" i="6"/>
  <c r="I264" i="6"/>
  <c r="G264" i="6"/>
  <c r="R263" i="6"/>
  <c r="Q263" i="6"/>
  <c r="P263" i="6"/>
  <c r="O263" i="6"/>
  <c r="M263" i="6"/>
  <c r="K263" i="6"/>
  <c r="I263" i="6"/>
  <c r="N263" i="6" s="1"/>
  <c r="P262" i="6"/>
  <c r="L262" i="6"/>
  <c r="J262" i="6"/>
  <c r="O262" i="6" s="1"/>
  <c r="I262" i="6"/>
  <c r="M262" i="6" s="1"/>
  <c r="H262" i="6"/>
  <c r="Q262" i="6" s="1"/>
  <c r="G262" i="6"/>
  <c r="P261" i="6"/>
  <c r="L261" i="6"/>
  <c r="J261" i="6"/>
  <c r="O261" i="6" s="1"/>
  <c r="I261" i="6"/>
  <c r="M261" i="6" s="1"/>
  <c r="H261" i="6"/>
  <c r="Q261" i="6" s="1"/>
  <c r="G261" i="6"/>
  <c r="G260" i="6"/>
  <c r="G259" i="6"/>
  <c r="G258" i="6"/>
  <c r="R255" i="6"/>
  <c r="P255" i="6"/>
  <c r="N255" i="6"/>
  <c r="M255" i="6"/>
  <c r="L255" i="6"/>
  <c r="K255" i="6"/>
  <c r="J254" i="6"/>
  <c r="I254" i="6"/>
  <c r="H254" i="6"/>
  <c r="R254" i="6" s="1"/>
  <c r="G254" i="6"/>
  <c r="J253" i="6"/>
  <c r="I253" i="6"/>
  <c r="M253" i="6" s="1"/>
  <c r="H253" i="6"/>
  <c r="R253" i="6" s="1"/>
  <c r="G253" i="6"/>
  <c r="J252" i="6"/>
  <c r="I252" i="6"/>
  <c r="H252" i="6"/>
  <c r="R252" i="6" s="1"/>
  <c r="G252" i="6"/>
  <c r="L251" i="6"/>
  <c r="J251" i="6"/>
  <c r="I251" i="6"/>
  <c r="M251" i="6" s="1"/>
  <c r="H251" i="6"/>
  <c r="R251" i="6" s="1"/>
  <c r="G251" i="6"/>
  <c r="J250" i="6"/>
  <c r="I250" i="6"/>
  <c r="H250" i="6"/>
  <c r="R250" i="6" s="1"/>
  <c r="G250" i="6"/>
  <c r="J249" i="6"/>
  <c r="I249" i="6"/>
  <c r="H249" i="6"/>
  <c r="R249" i="6" s="1"/>
  <c r="G249" i="6"/>
  <c r="R248" i="6"/>
  <c r="Q248" i="6"/>
  <c r="L248" i="6"/>
  <c r="J248" i="6"/>
  <c r="O248" i="6" s="1"/>
  <c r="I248" i="6"/>
  <c r="M248" i="6" s="1"/>
  <c r="J247" i="6"/>
  <c r="O247" i="6" s="1"/>
  <c r="I247" i="6"/>
  <c r="M247" i="6" s="1"/>
  <c r="H247" i="6"/>
  <c r="Q247" i="6" s="1"/>
  <c r="G247" i="6"/>
  <c r="J246" i="6"/>
  <c r="O246" i="6" s="1"/>
  <c r="I246" i="6"/>
  <c r="M246" i="6" s="1"/>
  <c r="H246" i="6"/>
  <c r="Q246" i="6" s="1"/>
  <c r="G246" i="6"/>
  <c r="M245" i="6"/>
  <c r="M244" i="6"/>
  <c r="M243" i="6"/>
  <c r="R242" i="6"/>
  <c r="Q242" i="6"/>
  <c r="O242" i="6"/>
  <c r="J242" i="6"/>
  <c r="P242" i="6" s="1"/>
  <c r="I242" i="6"/>
  <c r="L242" i="6" s="1"/>
  <c r="J241" i="6"/>
  <c r="P241" i="6" s="1"/>
  <c r="I241" i="6"/>
  <c r="L241" i="6" s="1"/>
  <c r="H241" i="6"/>
  <c r="R241" i="6" s="1"/>
  <c r="G241" i="6"/>
  <c r="Q241" i="6" s="1"/>
  <c r="J240" i="6"/>
  <c r="I240" i="6"/>
  <c r="M240" i="6" s="1"/>
  <c r="M239" i="6"/>
  <c r="J238" i="6"/>
  <c r="I238" i="6"/>
  <c r="M238" i="6" s="1"/>
  <c r="R237" i="6"/>
  <c r="Q237" i="6"/>
  <c r="L237" i="6"/>
  <c r="J237" i="6"/>
  <c r="O237" i="6" s="1"/>
  <c r="I237" i="6"/>
  <c r="M237" i="6" s="1"/>
  <c r="J236" i="6"/>
  <c r="O236" i="6" s="1"/>
  <c r="I236" i="6"/>
  <c r="M236" i="6" s="1"/>
  <c r="H236" i="6"/>
  <c r="Q236" i="6" s="1"/>
  <c r="G236" i="6"/>
  <c r="M235" i="6"/>
  <c r="M234" i="6"/>
  <c r="M233" i="6"/>
  <c r="R232" i="6"/>
  <c r="Q232" i="6"/>
  <c r="O232" i="6"/>
  <c r="J232" i="6"/>
  <c r="P232" i="6" s="1"/>
  <c r="I232" i="6"/>
  <c r="L232" i="6" s="1"/>
  <c r="J231" i="6"/>
  <c r="P231" i="6" s="1"/>
  <c r="I231" i="6"/>
  <c r="L231" i="6" s="1"/>
  <c r="H231" i="6"/>
  <c r="R231" i="6" s="1"/>
  <c r="G231" i="6"/>
  <c r="Q231" i="6" s="1"/>
  <c r="J230" i="6"/>
  <c r="P230" i="6" s="1"/>
  <c r="I230" i="6"/>
  <c r="L230" i="6" s="1"/>
  <c r="H230" i="6"/>
  <c r="R230" i="6" s="1"/>
  <c r="G230" i="6"/>
  <c r="Q230" i="6" s="1"/>
  <c r="J229" i="6"/>
  <c r="P229" i="6" s="1"/>
  <c r="I229" i="6"/>
  <c r="L229" i="6" s="1"/>
  <c r="H229" i="6"/>
  <c r="R229" i="6" s="1"/>
  <c r="G229" i="6"/>
  <c r="Q229" i="6" s="1"/>
  <c r="J228" i="6"/>
  <c r="P228" i="6" s="1"/>
  <c r="I228" i="6"/>
  <c r="L228" i="6" s="1"/>
  <c r="H228" i="6"/>
  <c r="R228" i="6" s="1"/>
  <c r="G228" i="6"/>
  <c r="Q228" i="6" s="1"/>
  <c r="R227" i="6"/>
  <c r="P227" i="6"/>
  <c r="N227" i="6"/>
  <c r="M227" i="6"/>
  <c r="L227" i="6"/>
  <c r="K227" i="6"/>
  <c r="P226" i="6"/>
  <c r="J226" i="6"/>
  <c r="N226" i="6" s="1"/>
  <c r="I226" i="6"/>
  <c r="L226" i="6" s="1"/>
  <c r="H226" i="6"/>
  <c r="R226" i="6" s="1"/>
  <c r="G226" i="6"/>
  <c r="P225" i="6"/>
  <c r="J225" i="6"/>
  <c r="N225" i="6" s="1"/>
  <c r="I225" i="6"/>
  <c r="L225" i="6" s="1"/>
  <c r="H225" i="6"/>
  <c r="R225" i="6" s="1"/>
  <c r="G225" i="6"/>
  <c r="R224" i="6"/>
  <c r="Q224" i="6"/>
  <c r="P224" i="6"/>
  <c r="O224" i="6"/>
  <c r="N224" i="6"/>
  <c r="M224" i="6"/>
  <c r="L224" i="6"/>
  <c r="K224" i="6"/>
  <c r="J223" i="6"/>
  <c r="P223" i="6" s="1"/>
  <c r="I223" i="6"/>
  <c r="L223" i="6" s="1"/>
  <c r="H223" i="6"/>
  <c r="R223" i="6" s="1"/>
  <c r="G223" i="6"/>
  <c r="Q223" i="6" s="1"/>
  <c r="J222" i="6"/>
  <c r="P222" i="6" s="1"/>
  <c r="I222" i="6"/>
  <c r="L222" i="6" s="1"/>
  <c r="H222" i="6"/>
  <c r="R222" i="6" s="1"/>
  <c r="G222" i="6"/>
  <c r="Q222" i="6" s="1"/>
  <c r="J221" i="6"/>
  <c r="P221" i="6" s="1"/>
  <c r="I221" i="6"/>
  <c r="L221" i="6" s="1"/>
  <c r="H221" i="6"/>
  <c r="R221" i="6" s="1"/>
  <c r="G221" i="6"/>
  <c r="Q221" i="6" s="1"/>
  <c r="J220" i="6"/>
  <c r="P220" i="6" s="1"/>
  <c r="I220" i="6"/>
  <c r="L220" i="6" s="1"/>
  <c r="H220" i="6"/>
  <c r="R220" i="6" s="1"/>
  <c r="G220" i="6"/>
  <c r="Q220" i="6" s="1"/>
  <c r="P219" i="6"/>
  <c r="L219" i="6"/>
  <c r="J219" i="6"/>
  <c r="O219" i="6" s="1"/>
  <c r="I219" i="6"/>
  <c r="M219" i="6" s="1"/>
  <c r="H219" i="6"/>
  <c r="G219" i="6"/>
  <c r="P218" i="6"/>
  <c r="L218" i="6"/>
  <c r="J218" i="6"/>
  <c r="O218" i="6" s="1"/>
  <c r="I218" i="6"/>
  <c r="M218" i="6" s="1"/>
  <c r="H218" i="6"/>
  <c r="Q218" i="6" s="1"/>
  <c r="G218" i="6"/>
  <c r="P217" i="6"/>
  <c r="L217" i="6"/>
  <c r="J217" i="6"/>
  <c r="O217" i="6" s="1"/>
  <c r="I217" i="6"/>
  <c r="M217" i="6" s="1"/>
  <c r="H217" i="6"/>
  <c r="Q217" i="6" s="1"/>
  <c r="G217" i="6"/>
  <c r="R216" i="6"/>
  <c r="L216" i="6"/>
  <c r="J216" i="6"/>
  <c r="P216" i="6" s="1"/>
  <c r="I216" i="6"/>
  <c r="R215" i="6"/>
  <c r="L215" i="6"/>
  <c r="I215" i="6"/>
  <c r="H215" i="6"/>
  <c r="G215" i="6"/>
  <c r="I214" i="6"/>
  <c r="H214" i="6"/>
  <c r="R214" i="6" s="1"/>
  <c r="G214" i="6"/>
  <c r="I213" i="6"/>
  <c r="G213" i="6"/>
  <c r="I212" i="6"/>
  <c r="G212" i="6"/>
  <c r="R211" i="6"/>
  <c r="P211" i="6"/>
  <c r="N211" i="6"/>
  <c r="M211" i="6"/>
  <c r="L211" i="6"/>
  <c r="K211" i="6"/>
  <c r="R210" i="6"/>
  <c r="L210" i="6"/>
  <c r="J210" i="6"/>
  <c r="I210" i="6"/>
  <c r="M210" i="6" s="1"/>
  <c r="H210" i="6"/>
  <c r="G210" i="6"/>
  <c r="J209" i="6"/>
  <c r="J208" i="6" s="1"/>
  <c r="I209" i="6"/>
  <c r="H209" i="6"/>
  <c r="R209" i="6" s="1"/>
  <c r="G209" i="6"/>
  <c r="I208" i="6"/>
  <c r="G208" i="6"/>
  <c r="P207" i="6"/>
  <c r="O207" i="6"/>
  <c r="N207" i="6"/>
  <c r="M207" i="6"/>
  <c r="L207" i="6"/>
  <c r="H207" i="6"/>
  <c r="M206" i="6"/>
  <c r="J206" i="6"/>
  <c r="I206" i="6"/>
  <c r="G206" i="6"/>
  <c r="O206" i="6" s="1"/>
  <c r="J205" i="6"/>
  <c r="I205" i="6"/>
  <c r="M205" i="6" s="1"/>
  <c r="J204" i="6"/>
  <c r="M202" i="6"/>
  <c r="M201" i="6"/>
  <c r="R200" i="6"/>
  <c r="Q200" i="6"/>
  <c r="O200" i="6"/>
  <c r="M200" i="6"/>
  <c r="J200" i="6"/>
  <c r="P200" i="6" s="1"/>
  <c r="I200" i="6"/>
  <c r="L200" i="6" s="1"/>
  <c r="Q199" i="6"/>
  <c r="M199" i="6"/>
  <c r="J199" i="6"/>
  <c r="P199" i="6" s="1"/>
  <c r="I199" i="6"/>
  <c r="L199" i="6" s="1"/>
  <c r="H199" i="6"/>
  <c r="R199" i="6" s="1"/>
  <c r="G199" i="6"/>
  <c r="O199" i="6" s="1"/>
  <c r="Q198" i="6"/>
  <c r="M198" i="6"/>
  <c r="J198" i="6"/>
  <c r="P198" i="6" s="1"/>
  <c r="I198" i="6"/>
  <c r="L198" i="6" s="1"/>
  <c r="H198" i="6"/>
  <c r="R198" i="6" s="1"/>
  <c r="G198" i="6"/>
  <c r="O198" i="6" s="1"/>
  <c r="Q197" i="6"/>
  <c r="M197" i="6"/>
  <c r="J197" i="6"/>
  <c r="P197" i="6" s="1"/>
  <c r="I197" i="6"/>
  <c r="L197" i="6" s="1"/>
  <c r="H197" i="6"/>
  <c r="R197" i="6" s="1"/>
  <c r="G197" i="6"/>
  <c r="O197" i="6" s="1"/>
  <c r="Q196" i="6"/>
  <c r="M196" i="6"/>
  <c r="J196" i="6"/>
  <c r="P196" i="6" s="1"/>
  <c r="I196" i="6"/>
  <c r="L196" i="6" s="1"/>
  <c r="H196" i="6"/>
  <c r="R196" i="6" s="1"/>
  <c r="G196" i="6"/>
  <c r="O196" i="6" s="1"/>
  <c r="R195" i="6"/>
  <c r="P195" i="6"/>
  <c r="N195" i="6"/>
  <c r="M195" i="6"/>
  <c r="L195" i="6"/>
  <c r="K195" i="6"/>
  <c r="P194" i="6"/>
  <c r="J194" i="6"/>
  <c r="I194" i="6"/>
  <c r="L194" i="6" s="1"/>
  <c r="H194" i="6"/>
  <c r="G194" i="6"/>
  <c r="G193" i="6" s="1"/>
  <c r="G192" i="6" s="1"/>
  <c r="G191" i="6" s="1"/>
  <c r="G182" i="6" s="1"/>
  <c r="G181" i="6" s="1"/>
  <c r="J193" i="6"/>
  <c r="P193" i="6" s="1"/>
  <c r="H193" i="6"/>
  <c r="J192" i="6"/>
  <c r="H192" i="6"/>
  <c r="R192" i="6" s="1"/>
  <c r="J191" i="6"/>
  <c r="H191" i="6"/>
  <c r="R191" i="6" s="1"/>
  <c r="R190" i="6"/>
  <c r="Q190" i="6"/>
  <c r="P190" i="6"/>
  <c r="O190" i="6"/>
  <c r="N190" i="6"/>
  <c r="M190" i="6"/>
  <c r="L190" i="6"/>
  <c r="K190" i="6"/>
  <c r="J189" i="6"/>
  <c r="P189" i="6" s="1"/>
  <c r="I189" i="6"/>
  <c r="M189" i="6" s="1"/>
  <c r="H189" i="6"/>
  <c r="R189" i="6" s="1"/>
  <c r="G189" i="6"/>
  <c r="J188" i="6"/>
  <c r="P188" i="6" s="1"/>
  <c r="I188" i="6"/>
  <c r="M188" i="6" s="1"/>
  <c r="H188" i="6"/>
  <c r="R188" i="6" s="1"/>
  <c r="G188" i="6"/>
  <c r="R187" i="6"/>
  <c r="Q187" i="6"/>
  <c r="P187" i="6"/>
  <c r="O187" i="6"/>
  <c r="N187" i="6"/>
  <c r="M187" i="6"/>
  <c r="L187" i="6"/>
  <c r="K187" i="6"/>
  <c r="J186" i="6"/>
  <c r="P186" i="6" s="1"/>
  <c r="I186" i="6"/>
  <c r="M186" i="6" s="1"/>
  <c r="H186" i="6"/>
  <c r="R186" i="6" s="1"/>
  <c r="G186" i="6"/>
  <c r="J185" i="6"/>
  <c r="P185" i="6" s="1"/>
  <c r="I185" i="6"/>
  <c r="M185" i="6" s="1"/>
  <c r="H185" i="6"/>
  <c r="R185" i="6" s="1"/>
  <c r="G185" i="6"/>
  <c r="J184" i="6"/>
  <c r="P184" i="6" s="1"/>
  <c r="I184" i="6"/>
  <c r="M184" i="6" s="1"/>
  <c r="H184" i="6"/>
  <c r="R184" i="6" s="1"/>
  <c r="G184" i="6"/>
  <c r="J183" i="6"/>
  <c r="P183" i="6" s="1"/>
  <c r="I183" i="6"/>
  <c r="M183" i="6" s="1"/>
  <c r="H183" i="6"/>
  <c r="R183" i="6" s="1"/>
  <c r="G183" i="6"/>
  <c r="J182" i="6"/>
  <c r="P182" i="6" s="1"/>
  <c r="H182" i="6"/>
  <c r="R182" i="6" s="1"/>
  <c r="J181" i="6"/>
  <c r="P181" i="6" s="1"/>
  <c r="H181" i="6"/>
  <c r="R181" i="6" s="1"/>
  <c r="J180" i="6"/>
  <c r="I180" i="6"/>
  <c r="M180" i="6" s="1"/>
  <c r="M179" i="6"/>
  <c r="R178" i="6"/>
  <c r="Q178" i="6"/>
  <c r="J178" i="6"/>
  <c r="P178" i="6" s="1"/>
  <c r="J177" i="6"/>
  <c r="P177" i="6" s="1"/>
  <c r="H177" i="6"/>
  <c r="R177" i="6" s="1"/>
  <c r="G177" i="6"/>
  <c r="J176" i="6"/>
  <c r="P176" i="6" s="1"/>
  <c r="H176" i="6"/>
  <c r="R176" i="6" s="1"/>
  <c r="G176" i="6"/>
  <c r="N175" i="6"/>
  <c r="M175" i="6"/>
  <c r="H175" i="6"/>
  <c r="R175" i="6" s="1"/>
  <c r="J174" i="6"/>
  <c r="N174" i="6" s="1"/>
  <c r="I174" i="6"/>
  <c r="M174" i="6" s="1"/>
  <c r="G174" i="6"/>
  <c r="R173" i="6"/>
  <c r="P173" i="6"/>
  <c r="N173" i="6"/>
  <c r="M173" i="6"/>
  <c r="L173" i="6"/>
  <c r="K173" i="6"/>
  <c r="P172" i="6"/>
  <c r="J172" i="6"/>
  <c r="N172" i="6" s="1"/>
  <c r="I172" i="6"/>
  <c r="M172" i="6" s="1"/>
  <c r="H172" i="6"/>
  <c r="R172" i="6" s="1"/>
  <c r="G172" i="6"/>
  <c r="J171" i="6"/>
  <c r="N171" i="6" s="1"/>
  <c r="I171" i="6"/>
  <c r="M171" i="6" s="1"/>
  <c r="G171" i="6"/>
  <c r="J170" i="6"/>
  <c r="J168" i="6" s="1"/>
  <c r="I170" i="6"/>
  <c r="M170" i="6" s="1"/>
  <c r="M169" i="6"/>
  <c r="R168" i="6"/>
  <c r="Q168" i="6"/>
  <c r="I168" i="6"/>
  <c r="I167" i="6"/>
  <c r="H167" i="6"/>
  <c r="R167" i="6" s="1"/>
  <c r="G167" i="6"/>
  <c r="Q167" i="6" s="1"/>
  <c r="I166" i="6"/>
  <c r="H166" i="6"/>
  <c r="R166" i="6" s="1"/>
  <c r="G166" i="6"/>
  <c r="Q166" i="6" s="1"/>
  <c r="G165" i="6"/>
  <c r="G164" i="6"/>
  <c r="R162" i="6"/>
  <c r="Q162" i="6"/>
  <c r="P162" i="6"/>
  <c r="O162" i="6"/>
  <c r="N162" i="6"/>
  <c r="M162" i="6"/>
  <c r="L162" i="6"/>
  <c r="K162" i="6"/>
  <c r="J161" i="6"/>
  <c r="P161" i="6" s="1"/>
  <c r="I161" i="6"/>
  <c r="M161" i="6" s="1"/>
  <c r="H161" i="6"/>
  <c r="R161" i="6" s="1"/>
  <c r="G161" i="6"/>
  <c r="Q161" i="6" s="1"/>
  <c r="J160" i="6"/>
  <c r="P160" i="6" s="1"/>
  <c r="I160" i="6"/>
  <c r="M160" i="6" s="1"/>
  <c r="H160" i="6"/>
  <c r="R160" i="6" s="1"/>
  <c r="G160" i="6"/>
  <c r="Q160" i="6" s="1"/>
  <c r="J159" i="6"/>
  <c r="P159" i="6" s="1"/>
  <c r="I159" i="6"/>
  <c r="M159" i="6" s="1"/>
  <c r="H159" i="6"/>
  <c r="R159" i="6" s="1"/>
  <c r="G159" i="6"/>
  <c r="Q159" i="6" s="1"/>
  <c r="J158" i="6"/>
  <c r="P158" i="6" s="1"/>
  <c r="I158" i="6"/>
  <c r="M158" i="6" s="1"/>
  <c r="H158" i="6"/>
  <c r="R158" i="6" s="1"/>
  <c r="G158" i="6"/>
  <c r="Q158" i="6" s="1"/>
  <c r="J157" i="6"/>
  <c r="P157" i="6" s="1"/>
  <c r="I157" i="6"/>
  <c r="M157" i="6" s="1"/>
  <c r="H157" i="6"/>
  <c r="R157" i="6" s="1"/>
  <c r="G157" i="6"/>
  <c r="Q157" i="6" s="1"/>
  <c r="R156" i="6"/>
  <c r="Q156" i="6"/>
  <c r="O156" i="6"/>
  <c r="J156" i="6"/>
  <c r="P156" i="6" s="1"/>
  <c r="I156" i="6"/>
  <c r="M156" i="6" s="1"/>
  <c r="J155" i="6"/>
  <c r="P155" i="6" s="1"/>
  <c r="I155" i="6"/>
  <c r="M155" i="6" s="1"/>
  <c r="H155" i="6"/>
  <c r="R155" i="6" s="1"/>
  <c r="G155" i="6"/>
  <c r="Q155" i="6" s="1"/>
  <c r="J154" i="6"/>
  <c r="P154" i="6" s="1"/>
  <c r="I154" i="6"/>
  <c r="M154" i="6" s="1"/>
  <c r="H154" i="6"/>
  <c r="R154" i="6" s="1"/>
  <c r="G154" i="6"/>
  <c r="Q154" i="6" s="1"/>
  <c r="J153" i="6"/>
  <c r="P153" i="6" s="1"/>
  <c r="I153" i="6"/>
  <c r="M153" i="6" s="1"/>
  <c r="H153" i="6"/>
  <c r="R153" i="6" s="1"/>
  <c r="G153" i="6"/>
  <c r="Q153" i="6" s="1"/>
  <c r="J152" i="6"/>
  <c r="P152" i="6" s="1"/>
  <c r="I152" i="6"/>
  <c r="M152" i="6" s="1"/>
  <c r="H152" i="6"/>
  <c r="R152" i="6" s="1"/>
  <c r="G152" i="6"/>
  <c r="Q152" i="6" s="1"/>
  <c r="J151" i="6"/>
  <c r="P151" i="6" s="1"/>
  <c r="I151" i="6"/>
  <c r="M151" i="6" s="1"/>
  <c r="H151" i="6"/>
  <c r="R151" i="6" s="1"/>
  <c r="G151" i="6"/>
  <c r="Q151" i="6" s="1"/>
  <c r="R150" i="6"/>
  <c r="P150" i="6"/>
  <c r="J150" i="6"/>
  <c r="N150" i="6" s="1"/>
  <c r="I150" i="6"/>
  <c r="M150" i="6" s="1"/>
  <c r="P149" i="6"/>
  <c r="J149" i="6"/>
  <c r="N149" i="6" s="1"/>
  <c r="I149" i="6"/>
  <c r="M149" i="6" s="1"/>
  <c r="H149" i="6"/>
  <c r="R149" i="6" s="1"/>
  <c r="G149" i="6"/>
  <c r="P148" i="6"/>
  <c r="J148" i="6"/>
  <c r="N148" i="6" s="1"/>
  <c r="I148" i="6"/>
  <c r="M148" i="6" s="1"/>
  <c r="H148" i="6"/>
  <c r="R148" i="6" s="1"/>
  <c r="G148" i="6"/>
  <c r="P147" i="6"/>
  <c r="J147" i="6"/>
  <c r="N147" i="6" s="1"/>
  <c r="I147" i="6"/>
  <c r="M147" i="6" s="1"/>
  <c r="H147" i="6"/>
  <c r="R147" i="6" s="1"/>
  <c r="G147" i="6"/>
  <c r="P146" i="6"/>
  <c r="J146" i="6"/>
  <c r="I146" i="6"/>
  <c r="H146" i="6"/>
  <c r="G146" i="6"/>
  <c r="R145" i="6"/>
  <c r="Q145" i="6"/>
  <c r="P145" i="6"/>
  <c r="O145" i="6"/>
  <c r="N145" i="6"/>
  <c r="M145" i="6"/>
  <c r="L145" i="6"/>
  <c r="K145" i="6"/>
  <c r="J144" i="6"/>
  <c r="P144" i="6" s="1"/>
  <c r="I144" i="6"/>
  <c r="L144" i="6" s="1"/>
  <c r="H144" i="6"/>
  <c r="G144" i="6"/>
  <c r="O144" i="6" s="1"/>
  <c r="J143" i="6"/>
  <c r="P143" i="6" s="1"/>
  <c r="I143" i="6"/>
  <c r="L143" i="6" s="1"/>
  <c r="H143" i="6"/>
  <c r="G143" i="6"/>
  <c r="O143" i="6" s="1"/>
  <c r="R142" i="6"/>
  <c r="Q142" i="6"/>
  <c r="O142" i="6"/>
  <c r="M142" i="6"/>
  <c r="J142" i="6"/>
  <c r="P142" i="6" s="1"/>
  <c r="I142" i="6"/>
  <c r="L142" i="6" s="1"/>
  <c r="M141" i="6"/>
  <c r="J141" i="6"/>
  <c r="I141" i="6"/>
  <c r="H141" i="6"/>
  <c r="R141" i="6" s="1"/>
  <c r="G141" i="6"/>
  <c r="O141" i="6" s="1"/>
  <c r="M140" i="6"/>
  <c r="J140" i="6"/>
  <c r="I140" i="6"/>
  <c r="G140" i="6"/>
  <c r="O140" i="6" s="1"/>
  <c r="R139" i="6"/>
  <c r="Q139" i="6"/>
  <c r="P139" i="6"/>
  <c r="O139" i="6"/>
  <c r="N139" i="6"/>
  <c r="M139" i="6"/>
  <c r="L139" i="6"/>
  <c r="K139" i="6"/>
  <c r="J138" i="6"/>
  <c r="P138" i="6" s="1"/>
  <c r="I138" i="6"/>
  <c r="M138" i="6" s="1"/>
  <c r="H138" i="6"/>
  <c r="R138" i="6" s="1"/>
  <c r="G138" i="6"/>
  <c r="J137" i="6"/>
  <c r="P137" i="6" s="1"/>
  <c r="I137" i="6"/>
  <c r="M137" i="6" s="1"/>
  <c r="H137" i="6"/>
  <c r="R137" i="6" s="1"/>
  <c r="G137" i="6"/>
  <c r="J136" i="6"/>
  <c r="J135" i="6"/>
  <c r="J134" i="6"/>
  <c r="J133" i="6"/>
  <c r="M132" i="6"/>
  <c r="M131" i="6"/>
  <c r="J130" i="6"/>
  <c r="N130" i="6" s="1"/>
  <c r="I130" i="6"/>
  <c r="M130" i="6" s="1"/>
  <c r="H130" i="6"/>
  <c r="R130" i="6" s="1"/>
  <c r="I129" i="6"/>
  <c r="G129" i="6"/>
  <c r="I128" i="6"/>
  <c r="G128" i="6"/>
  <c r="M127" i="6"/>
  <c r="M126" i="6"/>
  <c r="R125" i="6"/>
  <c r="P125" i="6"/>
  <c r="J125" i="6"/>
  <c r="N125" i="6" s="1"/>
  <c r="I125" i="6"/>
  <c r="M125" i="6" s="1"/>
  <c r="P124" i="6"/>
  <c r="J124" i="6"/>
  <c r="N124" i="6" s="1"/>
  <c r="I124" i="6"/>
  <c r="M124" i="6" s="1"/>
  <c r="H124" i="6"/>
  <c r="R124" i="6" s="1"/>
  <c r="G124" i="6"/>
  <c r="P123" i="6"/>
  <c r="J123" i="6"/>
  <c r="N123" i="6" s="1"/>
  <c r="I123" i="6"/>
  <c r="M123" i="6" s="1"/>
  <c r="H123" i="6"/>
  <c r="R123" i="6" s="1"/>
  <c r="G123" i="6"/>
  <c r="I122" i="6"/>
  <c r="G122" i="6"/>
  <c r="I121" i="6"/>
  <c r="G121" i="6"/>
  <c r="I120" i="6"/>
  <c r="G120" i="6"/>
  <c r="I119" i="6"/>
  <c r="G119" i="6"/>
  <c r="R117" i="6"/>
  <c r="N117" i="6"/>
  <c r="M117" i="6"/>
  <c r="L117" i="6"/>
  <c r="K117" i="6"/>
  <c r="J116" i="6"/>
  <c r="N116" i="6" s="1"/>
  <c r="I116" i="6"/>
  <c r="M116" i="6" s="1"/>
  <c r="H116" i="6"/>
  <c r="G116" i="6"/>
  <c r="R116" i="6" s="1"/>
  <c r="J115" i="6"/>
  <c r="H115" i="6"/>
  <c r="R114" i="6"/>
  <c r="N114" i="6"/>
  <c r="M114" i="6"/>
  <c r="L114" i="6"/>
  <c r="K114" i="6"/>
  <c r="J113" i="6"/>
  <c r="N113" i="6" s="1"/>
  <c r="I113" i="6"/>
  <c r="M113" i="6" s="1"/>
  <c r="H113" i="6"/>
  <c r="L113" i="6" s="1"/>
  <c r="G113" i="6"/>
  <c r="I112" i="6"/>
  <c r="G112" i="6"/>
  <c r="M111" i="6"/>
  <c r="M110" i="6"/>
  <c r="R109" i="6"/>
  <c r="Q109" i="6"/>
  <c r="O109" i="6"/>
  <c r="J109" i="6"/>
  <c r="P109" i="6" s="1"/>
  <c r="I109" i="6"/>
  <c r="M109" i="6" s="1"/>
  <c r="J108" i="6"/>
  <c r="P108" i="6" s="1"/>
  <c r="I108" i="6"/>
  <c r="M108" i="6" s="1"/>
  <c r="H108" i="6"/>
  <c r="R108" i="6" s="1"/>
  <c r="G108" i="6"/>
  <c r="Q108" i="6" s="1"/>
  <c r="R107" i="6"/>
  <c r="P107" i="6"/>
  <c r="N107" i="6"/>
  <c r="M107" i="6"/>
  <c r="L107" i="6"/>
  <c r="K107" i="6"/>
  <c r="P106" i="6"/>
  <c r="J106" i="6"/>
  <c r="N106" i="6" s="1"/>
  <c r="I106" i="6"/>
  <c r="M106" i="6" s="1"/>
  <c r="H106" i="6"/>
  <c r="R106" i="6" s="1"/>
  <c r="G106" i="6"/>
  <c r="J105" i="6"/>
  <c r="P105" i="6" s="1"/>
  <c r="I105" i="6"/>
  <c r="M105" i="6" s="1"/>
  <c r="H105" i="6"/>
  <c r="R105" i="6" s="1"/>
  <c r="G105" i="6"/>
  <c r="Q105" i="6" s="1"/>
  <c r="R101" i="6"/>
  <c r="Q101" i="6"/>
  <c r="P101" i="6"/>
  <c r="O101" i="6"/>
  <c r="N101" i="6"/>
  <c r="M101" i="6"/>
  <c r="L101" i="6"/>
  <c r="K101" i="6"/>
  <c r="J100" i="6"/>
  <c r="P100" i="6" s="1"/>
  <c r="I100" i="6"/>
  <c r="M100" i="6" s="1"/>
  <c r="H100" i="6"/>
  <c r="R100" i="6" s="1"/>
  <c r="G100" i="6"/>
  <c r="Q100" i="6" s="1"/>
  <c r="J99" i="6"/>
  <c r="P99" i="6" s="1"/>
  <c r="I99" i="6"/>
  <c r="M99" i="6" s="1"/>
  <c r="H99" i="6"/>
  <c r="R99" i="6" s="1"/>
  <c r="G99" i="6"/>
  <c r="Q99" i="6" s="1"/>
  <c r="R98" i="6"/>
  <c r="Q98" i="6"/>
  <c r="O98" i="6"/>
  <c r="M98" i="6"/>
  <c r="K98" i="6"/>
  <c r="R97" i="6"/>
  <c r="Q97" i="6"/>
  <c r="L97" i="6"/>
  <c r="J97" i="6"/>
  <c r="P97" i="6" s="1"/>
  <c r="I97" i="6"/>
  <c r="M97" i="6" s="1"/>
  <c r="J96" i="6"/>
  <c r="P96" i="6" s="1"/>
  <c r="I96" i="6"/>
  <c r="M96" i="6" s="1"/>
  <c r="H96" i="6"/>
  <c r="R96" i="6" s="1"/>
  <c r="G96" i="6"/>
  <c r="J95" i="6"/>
  <c r="P95" i="6" s="1"/>
  <c r="I95" i="6"/>
  <c r="M95" i="6" s="1"/>
  <c r="H95" i="6"/>
  <c r="R95" i="6" s="1"/>
  <c r="G95" i="6"/>
  <c r="J94" i="6"/>
  <c r="P94" i="6" s="1"/>
  <c r="H94" i="6"/>
  <c r="J93" i="6"/>
  <c r="P93" i="6" s="1"/>
  <c r="H93" i="6"/>
  <c r="R92" i="6"/>
  <c r="I92" i="6"/>
  <c r="N92" i="6" s="1"/>
  <c r="H92" i="6"/>
  <c r="P92" i="6" s="1"/>
  <c r="J91" i="6"/>
  <c r="H91" i="6"/>
  <c r="R91" i="6" s="1"/>
  <c r="G91" i="6"/>
  <c r="M90" i="6"/>
  <c r="M89" i="6"/>
  <c r="J88" i="6"/>
  <c r="P88" i="6" s="1"/>
  <c r="I88" i="6"/>
  <c r="M88" i="6" s="1"/>
  <c r="H88" i="6"/>
  <c r="R88" i="6" s="1"/>
  <c r="I87" i="6"/>
  <c r="G87" i="6"/>
  <c r="G86" i="6"/>
  <c r="G85" i="6"/>
  <c r="G84" i="6"/>
  <c r="G83" i="6"/>
  <c r="G82" i="6"/>
  <c r="M80" i="6"/>
  <c r="M79" i="6"/>
  <c r="R78" i="6"/>
  <c r="Q78" i="6"/>
  <c r="O78" i="6"/>
  <c r="J78" i="6"/>
  <c r="P78" i="6" s="1"/>
  <c r="I78" i="6"/>
  <c r="M78" i="6" s="1"/>
  <c r="J77" i="6"/>
  <c r="P77" i="6" s="1"/>
  <c r="I77" i="6"/>
  <c r="M77" i="6" s="1"/>
  <c r="H77" i="6"/>
  <c r="R77" i="6" s="1"/>
  <c r="G77" i="6"/>
  <c r="Q77" i="6" s="1"/>
  <c r="M76" i="6"/>
  <c r="M75" i="6"/>
  <c r="M74" i="6"/>
  <c r="R73" i="6"/>
  <c r="Q73" i="6"/>
  <c r="L73" i="6"/>
  <c r="J73" i="6"/>
  <c r="P73" i="6" s="1"/>
  <c r="I73" i="6"/>
  <c r="M73" i="6" s="1"/>
  <c r="J72" i="6"/>
  <c r="P72" i="6" s="1"/>
  <c r="I72" i="6"/>
  <c r="M72" i="6" s="1"/>
  <c r="H72" i="6"/>
  <c r="R72" i="6" s="1"/>
  <c r="G72" i="6"/>
  <c r="J71" i="6"/>
  <c r="P71" i="6" s="1"/>
  <c r="H71" i="6"/>
  <c r="J70" i="6"/>
  <c r="P70" i="6" s="1"/>
  <c r="H70" i="6"/>
  <c r="J69" i="6"/>
  <c r="P69" i="6" s="1"/>
  <c r="H69" i="6"/>
  <c r="J68" i="6"/>
  <c r="P68" i="6" s="1"/>
  <c r="H68" i="6"/>
  <c r="J67" i="6"/>
  <c r="P67" i="6" s="1"/>
  <c r="H67" i="6"/>
  <c r="R66" i="6"/>
  <c r="O66" i="6"/>
  <c r="J66" i="6"/>
  <c r="I66" i="6"/>
  <c r="K66" i="6" s="1"/>
  <c r="H66" i="6"/>
  <c r="Q66" i="6" s="1"/>
  <c r="J65" i="6"/>
  <c r="I65" i="6"/>
  <c r="K65" i="6" s="1"/>
  <c r="H65" i="6"/>
  <c r="Q65" i="6" s="1"/>
  <c r="G65" i="6"/>
  <c r="R65" i="6" s="1"/>
  <c r="J64" i="6"/>
  <c r="H64" i="6"/>
  <c r="R63" i="6"/>
  <c r="Q63" i="6"/>
  <c r="O63" i="6"/>
  <c r="N63" i="6"/>
  <c r="M63" i="6"/>
  <c r="K63" i="6"/>
  <c r="J62" i="6"/>
  <c r="I62" i="6"/>
  <c r="M62" i="6" s="1"/>
  <c r="M61" i="6"/>
  <c r="J60" i="6"/>
  <c r="P60" i="6" s="1"/>
  <c r="I60" i="6"/>
  <c r="M60" i="6" s="1"/>
  <c r="H60" i="6"/>
  <c r="R60" i="6" s="1"/>
  <c r="G60" i="6"/>
  <c r="R59" i="6"/>
  <c r="Q59" i="6"/>
  <c r="J59" i="6"/>
  <c r="P59" i="6" s="1"/>
  <c r="J58" i="6"/>
  <c r="P58" i="6" s="1"/>
  <c r="H58" i="6"/>
  <c r="R58" i="6" s="1"/>
  <c r="G58" i="6"/>
  <c r="R57" i="6"/>
  <c r="Q57" i="6"/>
  <c r="P57" i="6"/>
  <c r="O57" i="6"/>
  <c r="N57" i="6"/>
  <c r="M57" i="6"/>
  <c r="L57" i="6"/>
  <c r="K57" i="6"/>
  <c r="J56" i="6"/>
  <c r="P56" i="6" s="1"/>
  <c r="I56" i="6"/>
  <c r="M56" i="6" s="1"/>
  <c r="H56" i="6"/>
  <c r="R56" i="6" s="1"/>
  <c r="G56" i="6"/>
  <c r="J55" i="6"/>
  <c r="P55" i="6" s="1"/>
  <c r="H55" i="6"/>
  <c r="R55" i="6" s="1"/>
  <c r="G55" i="6"/>
  <c r="M54" i="6"/>
  <c r="M53" i="6"/>
  <c r="M52" i="6"/>
  <c r="R51" i="6"/>
  <c r="Q51" i="6"/>
  <c r="O51" i="6"/>
  <c r="J51" i="6"/>
  <c r="P51" i="6" s="1"/>
  <c r="I51" i="6"/>
  <c r="M51" i="6" s="1"/>
  <c r="J50" i="6"/>
  <c r="P50" i="6" s="1"/>
  <c r="I50" i="6"/>
  <c r="M50" i="6" s="1"/>
  <c r="H50" i="6"/>
  <c r="R50" i="6" s="1"/>
  <c r="G50" i="6"/>
  <c r="Q50" i="6" s="1"/>
  <c r="R49" i="6"/>
  <c r="Q49" i="6"/>
  <c r="O49" i="6"/>
  <c r="J49" i="6"/>
  <c r="P49" i="6" s="1"/>
  <c r="I49" i="6"/>
  <c r="M49" i="6" s="1"/>
  <c r="J48" i="6"/>
  <c r="P48" i="6" s="1"/>
  <c r="I48" i="6"/>
  <c r="M48" i="6" s="1"/>
  <c r="H48" i="6"/>
  <c r="R48" i="6" s="1"/>
  <c r="G48" i="6"/>
  <c r="Q48" i="6" s="1"/>
  <c r="J47" i="6"/>
  <c r="P47" i="6" s="1"/>
  <c r="I47" i="6"/>
  <c r="M47" i="6" s="1"/>
  <c r="H47" i="6"/>
  <c r="R47" i="6" s="1"/>
  <c r="G47" i="6"/>
  <c r="Q47" i="6" s="1"/>
  <c r="J46" i="6"/>
  <c r="P46" i="6" s="1"/>
  <c r="H46" i="6"/>
  <c r="R46" i="6" s="1"/>
  <c r="G46" i="6"/>
  <c r="Q46" i="6" s="1"/>
  <c r="J45" i="6"/>
  <c r="P45" i="6" s="1"/>
  <c r="H45" i="6"/>
  <c r="J44" i="6"/>
  <c r="P44" i="6" s="1"/>
  <c r="H44" i="6"/>
  <c r="R43" i="6"/>
  <c r="Q43" i="6"/>
  <c r="P43" i="6"/>
  <c r="O43" i="6"/>
  <c r="N43" i="6"/>
  <c r="M43" i="6"/>
  <c r="L43" i="6"/>
  <c r="K43" i="6"/>
  <c r="Q42" i="6"/>
  <c r="M42" i="6"/>
  <c r="J42" i="6"/>
  <c r="P42" i="6" s="1"/>
  <c r="I42" i="6"/>
  <c r="L42" i="6" s="1"/>
  <c r="H42" i="6"/>
  <c r="R42" i="6" s="1"/>
  <c r="G42" i="6"/>
  <c r="O42" i="6" s="1"/>
  <c r="Q41" i="6"/>
  <c r="M41" i="6"/>
  <c r="J41" i="6"/>
  <c r="P41" i="6" s="1"/>
  <c r="I41" i="6"/>
  <c r="L41" i="6" s="1"/>
  <c r="H41" i="6"/>
  <c r="R41" i="6" s="1"/>
  <c r="G41" i="6"/>
  <c r="O41" i="6" s="1"/>
  <c r="J40" i="6"/>
  <c r="O40" i="6" s="1"/>
  <c r="I40" i="6"/>
  <c r="M40" i="6" s="1"/>
  <c r="H40" i="6"/>
  <c r="R40" i="6" s="1"/>
  <c r="G40" i="6"/>
  <c r="J39" i="6"/>
  <c r="P39" i="6" s="1"/>
  <c r="I39" i="6"/>
  <c r="M39" i="6" s="1"/>
  <c r="H39" i="6"/>
  <c r="R39" i="6" s="1"/>
  <c r="G39" i="6"/>
  <c r="J38" i="6"/>
  <c r="P38" i="6" s="1"/>
  <c r="I38" i="6"/>
  <c r="M38" i="6" s="1"/>
  <c r="H38" i="6"/>
  <c r="R38" i="6" s="1"/>
  <c r="G38" i="6"/>
  <c r="M37" i="6"/>
  <c r="M36" i="6"/>
  <c r="R35" i="6"/>
  <c r="Q35" i="6"/>
  <c r="L35" i="6"/>
  <c r="J35" i="6"/>
  <c r="P35" i="6" s="1"/>
  <c r="I35" i="6"/>
  <c r="M35" i="6" s="1"/>
  <c r="J34" i="6"/>
  <c r="P34" i="6" s="1"/>
  <c r="I34" i="6"/>
  <c r="M34" i="6" s="1"/>
  <c r="H34" i="6"/>
  <c r="R34" i="6" s="1"/>
  <c r="G34" i="6"/>
  <c r="J33" i="6"/>
  <c r="P33" i="6" s="1"/>
  <c r="I33" i="6"/>
  <c r="M33" i="6" s="1"/>
  <c r="H33" i="6"/>
  <c r="R33" i="6" s="1"/>
  <c r="G33" i="6"/>
  <c r="J32" i="6"/>
  <c r="P32" i="6" s="1"/>
  <c r="I32" i="6"/>
  <c r="M32" i="6" s="1"/>
  <c r="H32" i="6"/>
  <c r="R32" i="6" s="1"/>
  <c r="G32" i="6"/>
  <c r="J31" i="6"/>
  <c r="P31" i="6" s="1"/>
  <c r="I31" i="6"/>
  <c r="M31" i="6" s="1"/>
  <c r="H31" i="6"/>
  <c r="R31" i="6" s="1"/>
  <c r="G31" i="6"/>
  <c r="J30" i="6"/>
  <c r="P30" i="6" s="1"/>
  <c r="I30" i="6"/>
  <c r="M30" i="6" s="1"/>
  <c r="H30" i="6"/>
  <c r="R30" i="6" s="1"/>
  <c r="G30" i="6"/>
  <c r="M29" i="6"/>
  <c r="M28" i="6"/>
  <c r="R27" i="6"/>
  <c r="Q27" i="6"/>
  <c r="L27" i="6"/>
  <c r="J27" i="6"/>
  <c r="P27" i="6" s="1"/>
  <c r="I27" i="6"/>
  <c r="M27" i="6" s="1"/>
  <c r="J26" i="6"/>
  <c r="P26" i="6" s="1"/>
  <c r="I26" i="6"/>
  <c r="M26" i="6" s="1"/>
  <c r="H26" i="6"/>
  <c r="R26" i="6" s="1"/>
  <c r="G26" i="6"/>
  <c r="J25" i="6"/>
  <c r="P25" i="6" s="1"/>
  <c r="I25" i="6"/>
  <c r="M25" i="6" s="1"/>
  <c r="H25" i="6"/>
  <c r="R25" i="6" s="1"/>
  <c r="G25" i="6"/>
  <c r="M24" i="6"/>
  <c r="M23" i="6"/>
  <c r="R22" i="6"/>
  <c r="Q22" i="6"/>
  <c r="L22" i="6"/>
  <c r="J22" i="6"/>
  <c r="P22" i="6" s="1"/>
  <c r="I22" i="6"/>
  <c r="M22" i="6" s="1"/>
  <c r="J21" i="6"/>
  <c r="P21" i="6" s="1"/>
  <c r="I21" i="6"/>
  <c r="M21" i="6" s="1"/>
  <c r="H21" i="6"/>
  <c r="R21" i="6" s="1"/>
  <c r="G21" i="6"/>
  <c r="J20" i="6"/>
  <c r="P20" i="6" s="1"/>
  <c r="I20" i="6"/>
  <c r="M20" i="6" s="1"/>
  <c r="H20" i="6"/>
  <c r="R20" i="6" s="1"/>
  <c r="G20" i="6"/>
  <c r="J19" i="6"/>
  <c r="P19" i="6" s="1"/>
  <c r="I19" i="6"/>
  <c r="M19" i="6" s="1"/>
  <c r="H19" i="6"/>
  <c r="R19" i="6" s="1"/>
  <c r="G19" i="6"/>
  <c r="J18" i="6"/>
  <c r="P18" i="6" s="1"/>
  <c r="I18" i="6"/>
  <c r="M18" i="6" s="1"/>
  <c r="H18" i="6"/>
  <c r="R18" i="6" s="1"/>
  <c r="G18" i="6"/>
  <c r="J17" i="6"/>
  <c r="P17" i="6" s="1"/>
  <c r="I17" i="6"/>
  <c r="M17" i="6" s="1"/>
  <c r="H17" i="6"/>
  <c r="R17" i="6" s="1"/>
  <c r="G17" i="6"/>
  <c r="J16" i="6"/>
  <c r="H16" i="6"/>
  <c r="DD40" i="5"/>
  <c r="BH40" i="5"/>
  <c r="BE40" i="5"/>
  <c r="BC40" i="5"/>
  <c r="BB40" i="5"/>
  <c r="BA40" i="5"/>
  <c r="AX40" i="5"/>
  <c r="AS40" i="5"/>
  <c r="AR40" i="5"/>
  <c r="AQ40" i="5"/>
  <c r="AO40" i="5"/>
  <c r="AN40" i="5"/>
  <c r="AL40" i="5"/>
  <c r="AK40" i="5"/>
  <c r="P40" i="5"/>
  <c r="O40" i="5"/>
  <c r="M40" i="5"/>
  <c r="J40" i="5"/>
  <c r="G40" i="5"/>
  <c r="DD39" i="5"/>
  <c r="BP39" i="5"/>
  <c r="BO39" i="5"/>
  <c r="BN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V39" i="5"/>
  <c r="AU39" i="5"/>
  <c r="AT39" i="5"/>
  <c r="AS39" i="5"/>
  <c r="AR39" i="5"/>
  <c r="AQ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M39" i="5"/>
  <c r="L39" i="5"/>
  <c r="K39" i="5"/>
  <c r="I39" i="5"/>
  <c r="F39" i="5"/>
  <c r="G39" i="5" s="1"/>
  <c r="E39" i="5"/>
  <c r="D39" i="5"/>
  <c r="DD38" i="5"/>
  <c r="BG38" i="5"/>
  <c r="BE38" i="5"/>
  <c r="BD38" i="5"/>
  <c r="BA38" i="5"/>
  <c r="AX38" i="5"/>
  <c r="AW38" i="5"/>
  <c r="BH38" i="5" s="1"/>
  <c r="AS38" i="5"/>
  <c r="AR38" i="5"/>
  <c r="AQ38" i="5"/>
  <c r="AO38" i="5"/>
  <c r="AN38" i="5"/>
  <c r="AL38" i="5"/>
  <c r="AK38" i="5"/>
  <c r="O38" i="5"/>
  <c r="M38" i="5"/>
  <c r="J38" i="5"/>
  <c r="G38" i="5"/>
  <c r="D38" i="5"/>
  <c r="DL37" i="5"/>
  <c r="DK37" i="5"/>
  <c r="DJ37" i="5"/>
  <c r="DI37" i="5"/>
  <c r="DH37" i="5"/>
  <c r="DG37" i="5"/>
  <c r="DF37" i="5"/>
  <c r="DE37" i="5"/>
  <c r="DD37" i="5"/>
  <c r="BG37" i="5"/>
  <c r="BD37" i="5"/>
  <c r="BC37" i="5"/>
  <c r="BB37" i="5"/>
  <c r="BA37" i="5"/>
  <c r="AX37" i="5"/>
  <c r="AW37" i="5"/>
  <c r="BH37" i="5" s="1"/>
  <c r="BH36" i="5" s="1"/>
  <c r="AR37" i="5"/>
  <c r="AQ37" i="5"/>
  <c r="AJ37" i="5"/>
  <c r="AI37" i="5"/>
  <c r="AS37" i="5" s="1"/>
  <c r="P37" i="5"/>
  <c r="L37" i="5"/>
  <c r="K37" i="5"/>
  <c r="O37" i="5" s="1"/>
  <c r="J37" i="5"/>
  <c r="H37" i="5"/>
  <c r="G37" i="5"/>
  <c r="D37" i="5"/>
  <c r="DB36" i="5"/>
  <c r="DJ36" i="5" s="1"/>
  <c r="DA36" i="5"/>
  <c r="CZ36" i="5"/>
  <c r="CY36" i="5"/>
  <c r="CX36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J36" i="5"/>
  <c r="BI36" i="5"/>
  <c r="BG36" i="5"/>
  <c r="BF36" i="5"/>
  <c r="BD36" i="5"/>
  <c r="BC36" i="5"/>
  <c r="BB36" i="5"/>
  <c r="BA36" i="5"/>
  <c r="AZ36" i="5"/>
  <c r="AY36" i="5"/>
  <c r="AV36" i="5"/>
  <c r="AX36" i="5" s="1"/>
  <c r="AU36" i="5"/>
  <c r="AT36" i="5"/>
  <c r="AS36" i="5"/>
  <c r="AR36" i="5"/>
  <c r="AQ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L36" i="5"/>
  <c r="K36" i="5"/>
  <c r="I36" i="5"/>
  <c r="F36" i="5"/>
  <c r="J36" i="5" s="1"/>
  <c r="E36" i="5"/>
  <c r="D36" i="5"/>
  <c r="DD35" i="5"/>
  <c r="BH35" i="5"/>
  <c r="BE35" i="5"/>
  <c r="BC35" i="5"/>
  <c r="BC34" i="5" s="1"/>
  <c r="BB35" i="5"/>
  <c r="BA35" i="5"/>
  <c r="BA34" i="5" s="1"/>
  <c r="AX35" i="5"/>
  <c r="AQ35" i="5"/>
  <c r="AL35" i="5"/>
  <c r="AL34" i="5" s="1"/>
  <c r="AK35" i="5"/>
  <c r="DB34" i="5"/>
  <c r="DA34" i="5"/>
  <c r="CZ34" i="5"/>
  <c r="DD34" i="5" s="1"/>
  <c r="CY34" i="5"/>
  <c r="CX34" i="5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J34" i="5"/>
  <c r="BI34" i="5"/>
  <c r="BH34" i="5"/>
  <c r="BG34" i="5"/>
  <c r="BF34" i="5"/>
  <c r="BE34" i="5"/>
  <c r="BD34" i="5"/>
  <c r="BB34" i="5"/>
  <c r="AZ34" i="5"/>
  <c r="AY34" i="5"/>
  <c r="AX34" i="5"/>
  <c r="AV34" i="5"/>
  <c r="AU34" i="5"/>
  <c r="AT34" i="5"/>
  <c r="AS34" i="5"/>
  <c r="AR34" i="5"/>
  <c r="AQ34" i="5"/>
  <c r="AO34" i="5"/>
  <c r="AN34" i="5"/>
  <c r="AM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DL33" i="5"/>
  <c r="DJ33" i="5"/>
  <c r="DI33" i="5"/>
  <c r="DG33" i="5"/>
  <c r="DF33" i="5"/>
  <c r="DE33" i="5"/>
  <c r="DD33" i="5"/>
  <c r="BG33" i="5"/>
  <c r="BE33" i="5"/>
  <c r="BD33" i="5"/>
  <c r="BC33" i="5"/>
  <c r="BB33" i="5"/>
  <c r="BA33" i="5"/>
  <c r="AX33" i="5"/>
  <c r="AW33" i="5"/>
  <c r="BH33" i="5" s="1"/>
  <c r="AS33" i="5"/>
  <c r="AQ33" i="5"/>
  <c r="AN33" i="5"/>
  <c r="AK33" i="5"/>
  <c r="AI33" i="5"/>
  <c r="AR33" i="5" s="1"/>
  <c r="AR30" i="5" s="1"/>
  <c r="P33" i="5"/>
  <c r="K33" i="5"/>
  <c r="O33" i="5" s="1"/>
  <c r="J33" i="5"/>
  <c r="H33" i="5"/>
  <c r="G33" i="5"/>
  <c r="D33" i="5"/>
  <c r="DL32" i="5"/>
  <c r="DK32" i="5"/>
  <c r="DJ32" i="5"/>
  <c r="DI32" i="5"/>
  <c r="DH32" i="5"/>
  <c r="DG32" i="5"/>
  <c r="DF32" i="5"/>
  <c r="DE32" i="5"/>
  <c r="DD32" i="5"/>
  <c r="BG32" i="5"/>
  <c r="BE32" i="5"/>
  <c r="BD32" i="5"/>
  <c r="BC32" i="5"/>
  <c r="BB32" i="5"/>
  <c r="BA32" i="5"/>
  <c r="AX32" i="5"/>
  <c r="AW32" i="5"/>
  <c r="BH32" i="5" s="1"/>
  <c r="AS32" i="5"/>
  <c r="AR32" i="5"/>
  <c r="AQ32" i="5"/>
  <c r="AL32" i="5"/>
  <c r="P32" i="5"/>
  <c r="O32" i="5"/>
  <c r="M32" i="5"/>
  <c r="L32" i="5"/>
  <c r="J32" i="5"/>
  <c r="H32" i="5"/>
  <c r="G32" i="5"/>
  <c r="DL31" i="5"/>
  <c r="DK31" i="5"/>
  <c r="DJ31" i="5"/>
  <c r="DI31" i="5"/>
  <c r="DH31" i="5"/>
  <c r="DG31" i="5"/>
  <c r="DF31" i="5"/>
  <c r="DE31" i="5"/>
  <c r="DD31" i="5"/>
  <c r="BG31" i="5"/>
  <c r="BD31" i="5"/>
  <c r="BC31" i="5"/>
  <c r="BB31" i="5"/>
  <c r="BA31" i="5"/>
  <c r="AX31" i="5"/>
  <c r="AW31" i="5"/>
  <c r="BH31" i="5" s="1"/>
  <c r="AR31" i="5"/>
  <c r="AQ31" i="5"/>
  <c r="AJ31" i="5"/>
  <c r="BE31" i="5" s="1"/>
  <c r="BE30" i="5" s="1"/>
  <c r="AI31" i="5"/>
  <c r="AS31" i="5" s="1"/>
  <c r="AS30" i="5" s="1"/>
  <c r="P31" i="5"/>
  <c r="L31" i="5"/>
  <c r="K31" i="5"/>
  <c r="O31" i="5" s="1"/>
  <c r="O30" i="5" s="1"/>
  <c r="J31" i="5"/>
  <c r="H31" i="5"/>
  <c r="G31" i="5"/>
  <c r="D31" i="5"/>
  <c r="DB30" i="5"/>
  <c r="DJ30" i="5" s="1"/>
  <c r="DA30" i="5"/>
  <c r="DE30" i="5" s="1"/>
  <c r="CZ30" i="5"/>
  <c r="DL30" i="5" s="1"/>
  <c r="CY30" i="5"/>
  <c r="CX30" i="5"/>
  <c r="CW30" i="5"/>
  <c r="CV30" i="5"/>
  <c r="CU30" i="5"/>
  <c r="CT30" i="5"/>
  <c r="CS30" i="5"/>
  <c r="CR30" i="5"/>
  <c r="CQ30" i="5"/>
  <c r="CP30" i="5"/>
  <c r="CO30" i="5"/>
  <c r="CN30" i="5"/>
  <c r="CM30" i="5"/>
  <c r="CL30" i="5"/>
  <c r="CK30" i="5"/>
  <c r="CJ30" i="5"/>
  <c r="CI30" i="5"/>
  <c r="CH30" i="5"/>
  <c r="CG30" i="5"/>
  <c r="CF30" i="5"/>
  <c r="CE30" i="5"/>
  <c r="CD30" i="5"/>
  <c r="CC30" i="5"/>
  <c r="CB30" i="5"/>
  <c r="CA30" i="5"/>
  <c r="BZ30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J30" i="5"/>
  <c r="BI30" i="5"/>
  <c r="BG30" i="5"/>
  <c r="BF30" i="5"/>
  <c r="BD30" i="5"/>
  <c r="BC30" i="5"/>
  <c r="BB30" i="5"/>
  <c r="BA30" i="5"/>
  <c r="AZ30" i="5"/>
  <c r="AY30" i="5"/>
  <c r="AV30" i="5"/>
  <c r="AX30" i="5" s="1"/>
  <c r="AU30" i="5"/>
  <c r="AT30" i="5"/>
  <c r="AQ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L30" i="5"/>
  <c r="K30" i="5"/>
  <c r="I30" i="5"/>
  <c r="H30" i="5"/>
  <c r="G30" i="5"/>
  <c r="F30" i="5"/>
  <c r="J30" i="5" s="1"/>
  <c r="E30" i="5"/>
  <c r="D30" i="5"/>
  <c r="DD29" i="5"/>
  <c r="BH29" i="5"/>
  <c r="BA29" i="5"/>
  <c r="AX29" i="5"/>
  <c r="AQ29" i="5"/>
  <c r="AM29" i="5"/>
  <c r="AJ29" i="5"/>
  <c r="BE29" i="5" s="1"/>
  <c r="BE28" i="5" s="1"/>
  <c r="AI29" i="5"/>
  <c r="AS29" i="5" s="1"/>
  <c r="AS28" i="5" s="1"/>
  <c r="O29" i="5"/>
  <c r="L29" i="5"/>
  <c r="K29" i="5"/>
  <c r="P29" i="5" s="1"/>
  <c r="P28" i="5" s="1"/>
  <c r="J29" i="5"/>
  <c r="H29" i="5"/>
  <c r="G29" i="5"/>
  <c r="D29" i="5"/>
  <c r="DB28" i="5"/>
  <c r="DA28" i="5"/>
  <c r="CZ28" i="5"/>
  <c r="DD28" i="5" s="1"/>
  <c r="CY28" i="5"/>
  <c r="CX28" i="5"/>
  <c r="CW28" i="5"/>
  <c r="CV28" i="5"/>
  <c r="CU28" i="5"/>
  <c r="CT28" i="5"/>
  <c r="CS28" i="5"/>
  <c r="CR28" i="5"/>
  <c r="CQ28" i="5"/>
  <c r="CP28" i="5"/>
  <c r="CO28" i="5"/>
  <c r="CN28" i="5"/>
  <c r="CM28" i="5"/>
  <c r="CL28" i="5"/>
  <c r="CK28" i="5"/>
  <c r="CJ28" i="5"/>
  <c r="CI28" i="5"/>
  <c r="CH28" i="5"/>
  <c r="CG28" i="5"/>
  <c r="CF28" i="5"/>
  <c r="CE28" i="5"/>
  <c r="CD28" i="5"/>
  <c r="CC28" i="5"/>
  <c r="CB28" i="5"/>
  <c r="CA28" i="5"/>
  <c r="BZ28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J28" i="5"/>
  <c r="BI28" i="5"/>
  <c r="BH28" i="5"/>
  <c r="BG28" i="5"/>
  <c r="BF28" i="5"/>
  <c r="BD28" i="5"/>
  <c r="BC28" i="5"/>
  <c r="BB28" i="5"/>
  <c r="BA28" i="5"/>
  <c r="AZ28" i="5"/>
  <c r="AY28" i="5"/>
  <c r="AU28" i="5"/>
  <c r="AT28" i="5"/>
  <c r="AX28" i="5" s="1"/>
  <c r="AQ28" i="5"/>
  <c r="AM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O28" i="5"/>
  <c r="M28" i="5"/>
  <c r="L28" i="5"/>
  <c r="K28" i="5"/>
  <c r="I28" i="5"/>
  <c r="J28" i="5" s="1"/>
  <c r="F28" i="5"/>
  <c r="G28" i="5" s="1"/>
  <c r="E28" i="5"/>
  <c r="D28" i="5"/>
  <c r="DL27" i="5"/>
  <c r="DK27" i="5"/>
  <c r="DJ27" i="5"/>
  <c r="DI27" i="5"/>
  <c r="DH27" i="5"/>
  <c r="DG27" i="5"/>
  <c r="DF27" i="5"/>
  <c r="DE27" i="5"/>
  <c r="DD27" i="5"/>
  <c r="BG27" i="5"/>
  <c r="BD27" i="5"/>
  <c r="BC27" i="5"/>
  <c r="BB27" i="5"/>
  <c r="BA27" i="5"/>
  <c r="AX27" i="5"/>
  <c r="AW27" i="5"/>
  <c r="BH27" i="5" s="1"/>
  <c r="AR27" i="5"/>
  <c r="AQ27" i="5"/>
  <c r="AJ27" i="5"/>
  <c r="AM27" i="5" s="1"/>
  <c r="AI27" i="5"/>
  <c r="AS27" i="5" s="1"/>
  <c r="L27" i="5"/>
  <c r="K27" i="5"/>
  <c r="O27" i="5" s="1"/>
  <c r="J27" i="5"/>
  <c r="H27" i="5"/>
  <c r="G27" i="5"/>
  <c r="D27" i="5"/>
  <c r="P27" i="5" s="1"/>
  <c r="DL26" i="5"/>
  <c r="DK26" i="5"/>
  <c r="DJ26" i="5"/>
  <c r="DI26" i="5"/>
  <c r="DH26" i="5"/>
  <c r="DG26" i="5"/>
  <c r="DF26" i="5"/>
  <c r="DE26" i="5"/>
  <c r="DD26" i="5"/>
  <c r="BG26" i="5"/>
  <c r="BD26" i="5"/>
  <c r="BC26" i="5"/>
  <c r="BB26" i="5"/>
  <c r="BA26" i="5"/>
  <c r="AX26" i="5"/>
  <c r="AW26" i="5"/>
  <c r="BH26" i="5" s="1"/>
  <c r="AQ26" i="5"/>
  <c r="AM26" i="5"/>
  <c r="AJ26" i="5"/>
  <c r="BE26" i="5" s="1"/>
  <c r="AI26" i="5"/>
  <c r="AR26" i="5" s="1"/>
  <c r="AR24" i="5" s="1"/>
  <c r="K26" i="5"/>
  <c r="P26" i="5" s="1"/>
  <c r="J26" i="5"/>
  <c r="H26" i="5"/>
  <c r="G26" i="5"/>
  <c r="D26" i="5"/>
  <c r="DL25" i="5"/>
  <c r="DK25" i="5"/>
  <c r="DJ25" i="5"/>
  <c r="DI25" i="5"/>
  <c r="DH25" i="5"/>
  <c r="DG25" i="5"/>
  <c r="DF25" i="5"/>
  <c r="DE25" i="5"/>
  <c r="DD25" i="5"/>
  <c r="BG25" i="5"/>
  <c r="BD25" i="5"/>
  <c r="BC25" i="5"/>
  <c r="BB25" i="5"/>
  <c r="BA25" i="5"/>
  <c r="AX25" i="5"/>
  <c r="AW25" i="5"/>
  <c r="BH25" i="5" s="1"/>
  <c r="BH24" i="5" s="1"/>
  <c r="AR25" i="5"/>
  <c r="AQ25" i="5"/>
  <c r="AJ25" i="5"/>
  <c r="AM25" i="5" s="1"/>
  <c r="AI25" i="5"/>
  <c r="AS25" i="5" s="1"/>
  <c r="P25" i="5"/>
  <c r="L25" i="5"/>
  <c r="K25" i="5"/>
  <c r="O25" i="5" s="1"/>
  <c r="J25" i="5"/>
  <c r="H25" i="5"/>
  <c r="G25" i="5"/>
  <c r="D25" i="5"/>
  <c r="DB24" i="5"/>
  <c r="DI24" i="5" s="1"/>
  <c r="DA24" i="5"/>
  <c r="DE24" i="5" s="1"/>
  <c r="CZ24" i="5"/>
  <c r="DK24" i="5" s="1"/>
  <c r="CY24" i="5"/>
  <c r="CX24" i="5"/>
  <c r="CW24" i="5"/>
  <c r="CV24" i="5"/>
  <c r="CU24" i="5"/>
  <c r="CT24" i="5"/>
  <c r="CS24" i="5"/>
  <c r="CR24" i="5"/>
  <c r="CQ24" i="5"/>
  <c r="CP24" i="5"/>
  <c r="CO24" i="5"/>
  <c r="CN24" i="5"/>
  <c r="CM24" i="5"/>
  <c r="CL24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J24" i="5"/>
  <c r="BI24" i="5"/>
  <c r="BG24" i="5"/>
  <c r="BF24" i="5"/>
  <c r="BD24" i="5"/>
  <c r="BC24" i="5"/>
  <c r="BB24" i="5"/>
  <c r="BA24" i="5"/>
  <c r="AZ24" i="5"/>
  <c r="AY24" i="5"/>
  <c r="AV24" i="5"/>
  <c r="AW24" i="5" s="1"/>
  <c r="AU24" i="5"/>
  <c r="AT24" i="5"/>
  <c r="AQ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K24" i="5"/>
  <c r="I24" i="5"/>
  <c r="F24" i="5"/>
  <c r="G24" i="5" s="1"/>
  <c r="E24" i="5"/>
  <c r="D24" i="5"/>
  <c r="DL23" i="5"/>
  <c r="DK23" i="5"/>
  <c r="DJ23" i="5"/>
  <c r="DI23" i="5"/>
  <c r="DH23" i="5"/>
  <c r="DG23" i="5"/>
  <c r="DF23" i="5"/>
  <c r="DE23" i="5"/>
  <c r="DD23" i="5"/>
  <c r="BG23" i="5"/>
  <c r="BE23" i="5"/>
  <c r="BD23" i="5"/>
  <c r="BC23" i="5"/>
  <c r="BB23" i="5"/>
  <c r="BA23" i="5"/>
  <c r="AX23" i="5"/>
  <c r="AW23" i="5"/>
  <c r="BH23" i="5" s="1"/>
  <c r="AS23" i="5"/>
  <c r="AR23" i="5"/>
  <c r="AQ23" i="5"/>
  <c r="AO23" i="5"/>
  <c r="AN23" i="5"/>
  <c r="AM23" i="5"/>
  <c r="AL23" i="5"/>
  <c r="AK23" i="5"/>
  <c r="K23" i="5"/>
  <c r="J23" i="5"/>
  <c r="H23" i="5"/>
  <c r="G23" i="5"/>
  <c r="DL22" i="5"/>
  <c r="DK22" i="5"/>
  <c r="DJ22" i="5"/>
  <c r="DI22" i="5"/>
  <c r="DH22" i="5"/>
  <c r="DG22" i="5"/>
  <c r="DF22" i="5"/>
  <c r="DE22" i="5"/>
  <c r="DD22" i="5"/>
  <c r="BG22" i="5"/>
  <c r="BD22" i="5"/>
  <c r="BC22" i="5"/>
  <c r="BB22" i="5"/>
  <c r="BA22" i="5"/>
  <c r="AX22" i="5"/>
  <c r="AW22" i="5"/>
  <c r="BH22" i="5" s="1"/>
  <c r="AS22" i="5"/>
  <c r="AR22" i="5"/>
  <c r="AQ22" i="5"/>
  <c r="AO22" i="5"/>
  <c r="AM22" i="5"/>
  <c r="AK22" i="5"/>
  <c r="AJ22" i="5"/>
  <c r="BE22" i="5" s="1"/>
  <c r="P22" i="5"/>
  <c r="L22" i="5"/>
  <c r="K22" i="5"/>
  <c r="O22" i="5" s="1"/>
  <c r="J22" i="5"/>
  <c r="H22" i="5"/>
  <c r="G22" i="5"/>
  <c r="D22" i="5"/>
  <c r="DL21" i="5"/>
  <c r="DK21" i="5"/>
  <c r="DJ21" i="5"/>
  <c r="DI21" i="5"/>
  <c r="DH21" i="5"/>
  <c r="DG21" i="5"/>
  <c r="DF21" i="5"/>
  <c r="DE21" i="5"/>
  <c r="DD21" i="5"/>
  <c r="BG21" i="5"/>
  <c r="BE21" i="5"/>
  <c r="BD21" i="5"/>
  <c r="BC21" i="5"/>
  <c r="BB21" i="5"/>
  <c r="BA21" i="5"/>
  <c r="AX21" i="5"/>
  <c r="AW21" i="5"/>
  <c r="BH21" i="5" s="1"/>
  <c r="AS21" i="5"/>
  <c r="AQ21" i="5"/>
  <c r="AO21" i="5"/>
  <c r="AN21" i="5"/>
  <c r="AM21" i="5"/>
  <c r="AK21" i="5"/>
  <c r="AI21" i="5"/>
  <c r="AR21" i="5" s="1"/>
  <c r="O21" i="5"/>
  <c r="M21" i="5"/>
  <c r="K21" i="5"/>
  <c r="J21" i="5"/>
  <c r="G21" i="5"/>
  <c r="D21" i="5"/>
  <c r="DL20" i="5"/>
  <c r="DK20" i="5"/>
  <c r="DJ20" i="5"/>
  <c r="DI20" i="5"/>
  <c r="DH20" i="5"/>
  <c r="DG20" i="5"/>
  <c r="DF20" i="5"/>
  <c r="DE20" i="5"/>
  <c r="DD20" i="5"/>
  <c r="BG20" i="5"/>
  <c r="BE20" i="5"/>
  <c r="BD20" i="5"/>
  <c r="BC20" i="5"/>
  <c r="BB20" i="5"/>
  <c r="BA20" i="5"/>
  <c r="AX20" i="5"/>
  <c r="AW20" i="5"/>
  <c r="BH20" i="5" s="1"/>
  <c r="BH18" i="5" s="1"/>
  <c r="AS20" i="5"/>
  <c r="AR20" i="5"/>
  <c r="AQ20" i="5"/>
  <c r="AL20" i="5"/>
  <c r="AK20" i="5"/>
  <c r="O20" i="5"/>
  <c r="J20" i="5"/>
  <c r="G20" i="5"/>
  <c r="DL19" i="5"/>
  <c r="DJ19" i="5"/>
  <c r="DI19" i="5"/>
  <c r="DG19" i="5"/>
  <c r="DF19" i="5"/>
  <c r="DE19" i="5"/>
  <c r="DD19" i="5"/>
  <c r="BH19" i="5"/>
  <c r="BC19" i="5"/>
  <c r="BB19" i="5"/>
  <c r="BA19" i="5"/>
  <c r="AX19" i="5"/>
  <c r="AQ19" i="5"/>
  <c r="AN19" i="5"/>
  <c r="AJ19" i="5"/>
  <c r="BE19" i="5" s="1"/>
  <c r="BE18" i="5" s="1"/>
  <c r="AI19" i="5"/>
  <c r="AS19" i="5" s="1"/>
  <c r="AS18" i="5" s="1"/>
  <c r="O19" i="5"/>
  <c r="M19" i="5"/>
  <c r="K19" i="5"/>
  <c r="P19" i="5" s="1"/>
  <c r="P18" i="5" s="1"/>
  <c r="J19" i="5"/>
  <c r="H19" i="5"/>
  <c r="G19" i="5"/>
  <c r="D19" i="5"/>
  <c r="DB18" i="5"/>
  <c r="DJ18" i="5" s="1"/>
  <c r="DA18" i="5"/>
  <c r="DE18" i="5" s="1"/>
  <c r="CZ18" i="5"/>
  <c r="DL18" i="5" s="1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J18" i="5"/>
  <c r="BI18" i="5"/>
  <c r="BG18" i="5"/>
  <c r="BF18" i="5"/>
  <c r="BD18" i="5"/>
  <c r="BC18" i="5"/>
  <c r="BB18" i="5"/>
  <c r="BA18" i="5"/>
  <c r="AZ18" i="5"/>
  <c r="AY18" i="5"/>
  <c r="AV18" i="5"/>
  <c r="AX18" i="5" s="1"/>
  <c r="AU18" i="5"/>
  <c r="AT18" i="5"/>
  <c r="AQ18" i="5"/>
  <c r="AO18" i="5"/>
  <c r="AM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K18" i="5"/>
  <c r="I18" i="5"/>
  <c r="F18" i="5"/>
  <c r="J18" i="5" s="1"/>
  <c r="E18" i="5"/>
  <c r="D18" i="5"/>
  <c r="DL17" i="5"/>
  <c r="DK17" i="5"/>
  <c r="DJ17" i="5"/>
  <c r="DI17" i="5"/>
  <c r="DH17" i="5"/>
  <c r="DG17" i="5"/>
  <c r="DF17" i="5"/>
  <c r="DE17" i="5"/>
  <c r="DD17" i="5"/>
  <c r="BH17" i="5"/>
  <c r="BA17" i="5"/>
  <c r="AX17" i="5"/>
  <c r="AQ17" i="5"/>
  <c r="AN17" i="5"/>
  <c r="AJ17" i="5"/>
  <c r="BE17" i="5" s="1"/>
  <c r="AI17" i="5"/>
  <c r="AS17" i="5" s="1"/>
  <c r="DL16" i="5"/>
  <c r="DK16" i="5"/>
  <c r="DJ16" i="5"/>
  <c r="DI16" i="5"/>
  <c r="DH16" i="5"/>
  <c r="DG16" i="5"/>
  <c r="DF16" i="5"/>
  <c r="DE16" i="5"/>
  <c r="DD16" i="5"/>
  <c r="BG16" i="5"/>
  <c r="BD16" i="5"/>
  <c r="BC16" i="5"/>
  <c r="BB16" i="5"/>
  <c r="BA16" i="5"/>
  <c r="AX16" i="5"/>
  <c r="AW16" i="5"/>
  <c r="BH16" i="5" s="1"/>
  <c r="BH14" i="5" s="1"/>
  <c r="AR16" i="5"/>
  <c r="AQ16" i="5"/>
  <c r="AJ16" i="5"/>
  <c r="BE16" i="5" s="1"/>
  <c r="AI16" i="5"/>
  <c r="AS16" i="5" s="1"/>
  <c r="AS14" i="5" s="1"/>
  <c r="P16" i="5"/>
  <c r="L16" i="5"/>
  <c r="K16" i="5"/>
  <c r="O16" i="5" s="1"/>
  <c r="O14" i="5" s="1"/>
  <c r="J16" i="5"/>
  <c r="H16" i="5"/>
  <c r="G16" i="5"/>
  <c r="D16" i="5"/>
  <c r="DL15" i="5"/>
  <c r="DK15" i="5"/>
  <c r="DJ15" i="5"/>
  <c r="DI15" i="5"/>
  <c r="DH15" i="5"/>
  <c r="DG15" i="5"/>
  <c r="DF15" i="5"/>
  <c r="DE15" i="5"/>
  <c r="DD15" i="5"/>
  <c r="BG15" i="5"/>
  <c r="BD15" i="5"/>
  <c r="BC15" i="5"/>
  <c r="BB15" i="5"/>
  <c r="BA15" i="5"/>
  <c r="AX15" i="5"/>
  <c r="AW15" i="5"/>
  <c r="BH15" i="5" s="1"/>
  <c r="AS15" i="5"/>
  <c r="AR15" i="5"/>
  <c r="AQ15" i="5"/>
  <c r="AO15" i="5"/>
  <c r="AM15" i="5"/>
  <c r="AK15" i="5"/>
  <c r="AJ15" i="5"/>
  <c r="BE15" i="5" s="1"/>
  <c r="O15" i="5"/>
  <c r="M15" i="5"/>
  <c r="K15" i="5"/>
  <c r="J15" i="5"/>
  <c r="G15" i="5"/>
  <c r="DB14" i="5"/>
  <c r="DJ14" i="5" s="1"/>
  <c r="DA14" i="5"/>
  <c r="DE14" i="5" s="1"/>
  <c r="CZ14" i="5"/>
  <c r="DL14" i="5" s="1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J14" i="5"/>
  <c r="BI14" i="5"/>
  <c r="BG14" i="5"/>
  <c r="BF14" i="5"/>
  <c r="BD14" i="5"/>
  <c r="BC14" i="5"/>
  <c r="BB14" i="5"/>
  <c r="BA14" i="5"/>
  <c r="AZ14" i="5"/>
  <c r="AY14" i="5"/>
  <c r="AV14" i="5"/>
  <c r="AX14" i="5" s="1"/>
  <c r="AU14" i="5"/>
  <c r="AT14" i="5"/>
  <c r="AQ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L14" i="5"/>
  <c r="K14" i="5"/>
  <c r="I14" i="5"/>
  <c r="F14" i="5"/>
  <c r="J14" i="5" s="1"/>
  <c r="E14" i="5"/>
  <c r="D14" i="5"/>
  <c r="DL13" i="5"/>
  <c r="DK13" i="5"/>
  <c r="DJ13" i="5"/>
  <c r="DI13" i="5"/>
  <c r="DH13" i="5"/>
  <c r="DG13" i="5"/>
  <c r="DF13" i="5"/>
  <c r="DE13" i="5"/>
  <c r="DD13" i="5"/>
  <c r="BG13" i="5"/>
  <c r="BD13" i="5"/>
  <c r="BC13" i="5"/>
  <c r="BB13" i="5"/>
  <c r="BA13" i="5"/>
  <c r="AX13" i="5"/>
  <c r="AW13" i="5"/>
  <c r="BH13" i="5" s="1"/>
  <c r="BH12" i="5" s="1"/>
  <c r="AQ13" i="5"/>
  <c r="AJ13" i="5"/>
  <c r="BE13" i="5" s="1"/>
  <c r="BE12" i="5" s="1"/>
  <c r="AI13" i="5"/>
  <c r="AR13" i="5" s="1"/>
  <c r="AR12" i="5" s="1"/>
  <c r="K13" i="5"/>
  <c r="P13" i="5" s="1"/>
  <c r="P12" i="5" s="1"/>
  <c r="J13" i="5"/>
  <c r="H13" i="5"/>
  <c r="G13" i="5"/>
  <c r="D13" i="5"/>
  <c r="DB12" i="5"/>
  <c r="DJ12" i="5" s="1"/>
  <c r="DA12" i="5"/>
  <c r="DF12" i="5" s="1"/>
  <c r="CZ12" i="5"/>
  <c r="DL12" i="5" s="1"/>
  <c r="CY12" i="5"/>
  <c r="CX12" i="5"/>
  <c r="CW12" i="5"/>
  <c r="CV12" i="5"/>
  <c r="CU12" i="5"/>
  <c r="CT12" i="5"/>
  <c r="CS12" i="5"/>
  <c r="CR12" i="5"/>
  <c r="CQ12" i="5"/>
  <c r="CP12" i="5"/>
  <c r="CO12" i="5"/>
  <c r="CN12" i="5"/>
  <c r="CM12" i="5"/>
  <c r="CL12" i="5"/>
  <c r="CK12" i="5"/>
  <c r="CJ12" i="5"/>
  <c r="CI12" i="5"/>
  <c r="CH12" i="5"/>
  <c r="CG12" i="5"/>
  <c r="CF12" i="5"/>
  <c r="CE12" i="5"/>
  <c r="CD12" i="5"/>
  <c r="CC12" i="5"/>
  <c r="CB12" i="5"/>
  <c r="CA12" i="5"/>
  <c r="BZ12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J12" i="5"/>
  <c r="BI12" i="5"/>
  <c r="BG12" i="5"/>
  <c r="BF12" i="5"/>
  <c r="BD12" i="5"/>
  <c r="BC12" i="5"/>
  <c r="BB12" i="5"/>
  <c r="BA12" i="5"/>
  <c r="AZ12" i="5"/>
  <c r="AY12" i="5"/>
  <c r="AW12" i="5"/>
  <c r="AV12" i="5"/>
  <c r="AX12" i="5" s="1"/>
  <c r="AU12" i="5"/>
  <c r="AT12" i="5"/>
  <c r="AQ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K12" i="5"/>
  <c r="I12" i="5"/>
  <c r="J12" i="5" s="1"/>
  <c r="F12" i="5"/>
  <c r="H12" i="5" s="1"/>
  <c r="E12" i="5"/>
  <c r="G12" i="5" s="1"/>
  <c r="D12" i="5"/>
  <c r="DL11" i="5"/>
  <c r="DK11" i="5"/>
  <c r="DJ11" i="5"/>
  <c r="DI11" i="5"/>
  <c r="DH11" i="5"/>
  <c r="DG11" i="5"/>
  <c r="DF11" i="5"/>
  <c r="DE11" i="5"/>
  <c r="DD11" i="5"/>
  <c r="BG11" i="5"/>
  <c r="BD11" i="5"/>
  <c r="BC11" i="5"/>
  <c r="BB11" i="5"/>
  <c r="BA11" i="5"/>
  <c r="AX11" i="5"/>
  <c r="AW11" i="5"/>
  <c r="BH11" i="5" s="1"/>
  <c r="AQ11" i="5"/>
  <c r="AM11" i="5"/>
  <c r="AJ11" i="5"/>
  <c r="BE11" i="5" s="1"/>
  <c r="AI11" i="5"/>
  <c r="AR11" i="5" s="1"/>
  <c r="K11" i="5"/>
  <c r="P11" i="5" s="1"/>
  <c r="J11" i="5"/>
  <c r="H11" i="5"/>
  <c r="G11" i="5"/>
  <c r="D11" i="5"/>
  <c r="DL10" i="5"/>
  <c r="DK10" i="5"/>
  <c r="DI10" i="5"/>
  <c r="DH10" i="5"/>
  <c r="DG10" i="5"/>
  <c r="DF10" i="5"/>
  <c r="DE10" i="5"/>
  <c r="DD10" i="5"/>
  <c r="BG10" i="5"/>
  <c r="BD10" i="5"/>
  <c r="BA10" i="5"/>
  <c r="AX10" i="5"/>
  <c r="AW10" i="5"/>
  <c r="BH10" i="5" s="1"/>
  <c r="AS10" i="5"/>
  <c r="AR10" i="5"/>
  <c r="AQ10" i="5"/>
  <c r="AO10" i="5"/>
  <c r="AM10" i="5"/>
  <c r="AL10" i="5"/>
  <c r="O10" i="5"/>
  <c r="L10" i="5"/>
  <c r="J10" i="5"/>
  <c r="G10" i="5"/>
  <c r="BH9" i="5"/>
  <c r="BE9" i="5"/>
  <c r="BA9" i="5"/>
  <c r="AX9" i="5"/>
  <c r="AS9" i="5"/>
  <c r="AR9" i="5"/>
  <c r="AQ9" i="5"/>
  <c r="AO9" i="5"/>
  <c r="AN9" i="5"/>
  <c r="AM9" i="5"/>
  <c r="AL9" i="5"/>
  <c r="AK9" i="5"/>
  <c r="BH8" i="5"/>
  <c r="BD8" i="5"/>
  <c r="BC8" i="5"/>
  <c r="BB8" i="5"/>
  <c r="BA8" i="5"/>
  <c r="AX8" i="5"/>
  <c r="AR8" i="5"/>
  <c r="AQ8" i="5"/>
  <c r="AJ8" i="5"/>
  <c r="BE8" i="5" s="1"/>
  <c r="AI8" i="5"/>
  <c r="AS8" i="5" s="1"/>
  <c r="K8" i="5"/>
  <c r="DL7" i="5"/>
  <c r="DK7" i="5"/>
  <c r="DJ7" i="5"/>
  <c r="DI7" i="5"/>
  <c r="DH7" i="5"/>
  <c r="DG7" i="5"/>
  <c r="DF7" i="5"/>
  <c r="DE7" i="5"/>
  <c r="DD7" i="5"/>
  <c r="BG7" i="5"/>
  <c r="BD7" i="5"/>
  <c r="BC7" i="5"/>
  <c r="BB7" i="5"/>
  <c r="BA7" i="5"/>
  <c r="AX7" i="5"/>
  <c r="AW7" i="5"/>
  <c r="BH7" i="5" s="1"/>
  <c r="AR7" i="5"/>
  <c r="AQ7" i="5"/>
  <c r="AJ7" i="5"/>
  <c r="AM7" i="5" s="1"/>
  <c r="AM5" i="5" s="1"/>
  <c r="AI7" i="5"/>
  <c r="AS7" i="5" s="1"/>
  <c r="P7" i="5"/>
  <c r="L7" i="5"/>
  <c r="K7" i="5"/>
  <c r="O7" i="5" s="1"/>
  <c r="J7" i="5"/>
  <c r="H7" i="5"/>
  <c r="G7" i="5"/>
  <c r="D7" i="5"/>
  <c r="DM6" i="5"/>
  <c r="DL6" i="5"/>
  <c r="DK6" i="5"/>
  <c r="DJ6" i="5"/>
  <c r="DI6" i="5"/>
  <c r="DH6" i="5"/>
  <c r="DG6" i="5"/>
  <c r="DF6" i="5"/>
  <c r="DE6" i="5"/>
  <c r="DD6" i="5"/>
  <c r="BP6" i="5"/>
  <c r="BG6" i="5"/>
  <c r="BD6" i="5"/>
  <c r="BC6" i="5"/>
  <c r="BB6" i="5"/>
  <c r="BA6" i="5"/>
  <c r="AX6" i="5"/>
  <c r="AW6" i="5"/>
  <c r="BH6" i="5" s="1"/>
  <c r="BH5" i="5" s="1"/>
  <c r="AQ6" i="5"/>
  <c r="AM6" i="5"/>
  <c r="AJ6" i="5"/>
  <c r="BE6" i="5" s="1"/>
  <c r="AI6" i="5"/>
  <c r="AR6" i="5" s="1"/>
  <c r="AR5" i="5" s="1"/>
  <c r="K6" i="5"/>
  <c r="P6" i="5" s="1"/>
  <c r="P5" i="5" s="1"/>
  <c r="I6" i="5"/>
  <c r="J6" i="5" s="1"/>
  <c r="J5" i="5" s="1"/>
  <c r="H6" i="5"/>
  <c r="G6" i="5"/>
  <c r="D6" i="5"/>
  <c r="DB5" i="5"/>
  <c r="DI5" i="5" s="1"/>
  <c r="DA5" i="5"/>
  <c r="DE5" i="5" s="1"/>
  <c r="CZ5" i="5"/>
  <c r="DK5" i="5" s="1"/>
  <c r="CY5" i="5"/>
  <c r="CX5" i="5"/>
  <c r="CW5" i="5"/>
  <c r="CV5" i="5"/>
  <c r="CU5" i="5"/>
  <c r="CT5" i="5"/>
  <c r="CS5" i="5"/>
  <c r="CR5" i="5"/>
  <c r="CQ5" i="5"/>
  <c r="CP5" i="5"/>
  <c r="CO5" i="5"/>
  <c r="CN5" i="5"/>
  <c r="CM5" i="5"/>
  <c r="CL5" i="5"/>
  <c r="CK5" i="5"/>
  <c r="CJ5" i="5"/>
  <c r="CI5" i="5"/>
  <c r="CH5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J5" i="5"/>
  <c r="BI5" i="5"/>
  <c r="BG5" i="5"/>
  <c r="BF5" i="5"/>
  <c r="BD5" i="5"/>
  <c r="BC5" i="5"/>
  <c r="BB5" i="5"/>
  <c r="BA5" i="5"/>
  <c r="AZ5" i="5"/>
  <c r="AY5" i="5"/>
  <c r="AV5" i="5"/>
  <c r="AW5" i="5" s="1"/>
  <c r="AU5" i="5"/>
  <c r="AT5" i="5"/>
  <c r="AQ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K5" i="5"/>
  <c r="I5" i="5"/>
  <c r="H5" i="5"/>
  <c r="G5" i="5"/>
  <c r="F5" i="5"/>
  <c r="E5" i="5"/>
  <c r="D5" i="5"/>
  <c r="P141" i="6" l="1"/>
  <c r="Q141" i="6"/>
  <c r="H140" i="6"/>
  <c r="L141" i="6"/>
  <c r="K17" i="6"/>
  <c r="O17" i="6"/>
  <c r="Q17" i="6"/>
  <c r="K18" i="6"/>
  <c r="O18" i="6"/>
  <c r="Q18" i="6"/>
  <c r="K19" i="6"/>
  <c r="O19" i="6"/>
  <c r="Q19" i="6"/>
  <c r="K20" i="6"/>
  <c r="O20" i="6"/>
  <c r="Q20" i="6"/>
  <c r="K21" i="6"/>
  <c r="O21" i="6"/>
  <c r="Q21" i="6"/>
  <c r="K22" i="6"/>
  <c r="O22" i="6"/>
  <c r="K25" i="6"/>
  <c r="O25" i="6"/>
  <c r="Q25" i="6"/>
  <c r="K26" i="6"/>
  <c r="O26" i="6"/>
  <c r="Q26" i="6"/>
  <c r="K27" i="6"/>
  <c r="O27" i="6"/>
  <c r="K30" i="6"/>
  <c r="O30" i="6"/>
  <c r="Q30" i="6"/>
  <c r="K31" i="6"/>
  <c r="O31" i="6"/>
  <c r="Q31" i="6"/>
  <c r="K32" i="6"/>
  <c r="O32" i="6"/>
  <c r="Q32" i="6"/>
  <c r="K33" i="6"/>
  <c r="O33" i="6"/>
  <c r="Q33" i="6"/>
  <c r="K34" i="6"/>
  <c r="O34" i="6"/>
  <c r="Q34" i="6"/>
  <c r="K35" i="6"/>
  <c r="O35" i="6"/>
  <c r="K38" i="6"/>
  <c r="O38" i="6"/>
  <c r="Q38" i="6"/>
  <c r="K39" i="6"/>
  <c r="O39" i="6"/>
  <c r="Q39" i="6"/>
  <c r="K40" i="6"/>
  <c r="K41" i="6"/>
  <c r="K42" i="6"/>
  <c r="P16" i="6"/>
  <c r="L17" i="6"/>
  <c r="N17" i="6"/>
  <c r="L18" i="6"/>
  <c r="N18" i="6"/>
  <c r="L19" i="6"/>
  <c r="N19" i="6"/>
  <c r="L20" i="6"/>
  <c r="N20" i="6"/>
  <c r="L21" i="6"/>
  <c r="N21" i="6"/>
  <c r="N22" i="6"/>
  <c r="L25" i="6"/>
  <c r="N25" i="6"/>
  <c r="L26" i="6"/>
  <c r="N26" i="6"/>
  <c r="N27" i="6"/>
  <c r="L30" i="6"/>
  <c r="N30" i="6"/>
  <c r="L31" i="6"/>
  <c r="N31" i="6"/>
  <c r="L32" i="6"/>
  <c r="N32" i="6"/>
  <c r="L33" i="6"/>
  <c r="N33" i="6"/>
  <c r="L34" i="6"/>
  <c r="N34" i="6"/>
  <c r="N35" i="6"/>
  <c r="L38" i="6"/>
  <c r="N38" i="6"/>
  <c r="L39" i="6"/>
  <c r="N39" i="6"/>
  <c r="P40" i="6"/>
  <c r="L40" i="6"/>
  <c r="N40" i="6"/>
  <c r="Q40" i="6"/>
  <c r="N41" i="6"/>
  <c r="N42" i="6"/>
  <c r="L47" i="6"/>
  <c r="N47" i="6"/>
  <c r="L48" i="6"/>
  <c r="N48" i="6"/>
  <c r="L49" i="6"/>
  <c r="N49" i="6"/>
  <c r="L50" i="6"/>
  <c r="N50" i="6"/>
  <c r="L51" i="6"/>
  <c r="N51" i="6"/>
  <c r="O55" i="6"/>
  <c r="Q55" i="6"/>
  <c r="K56" i="6"/>
  <c r="O56" i="6"/>
  <c r="Q56" i="6"/>
  <c r="O58" i="6"/>
  <c r="Q58" i="6"/>
  <c r="I59" i="6"/>
  <c r="O59" i="6"/>
  <c r="K60" i="6"/>
  <c r="O60" i="6"/>
  <c r="Q60" i="6"/>
  <c r="G64" i="6"/>
  <c r="G45" i="6" s="1"/>
  <c r="I64" i="6"/>
  <c r="R64" i="6"/>
  <c r="M65" i="6"/>
  <c r="M66" i="6"/>
  <c r="G71" i="6"/>
  <c r="G70" i="6" s="1"/>
  <c r="G69" i="6" s="1"/>
  <c r="G68" i="6" s="1"/>
  <c r="G67" i="6" s="1"/>
  <c r="R67" i="6" s="1"/>
  <c r="I71" i="6"/>
  <c r="O71" i="6"/>
  <c r="Q71" i="6"/>
  <c r="K72" i="6"/>
  <c r="O72" i="6"/>
  <c r="Q72" i="6"/>
  <c r="K73" i="6"/>
  <c r="O73" i="6"/>
  <c r="L77" i="6"/>
  <c r="N77" i="6"/>
  <c r="L78" i="6"/>
  <c r="N78" i="6"/>
  <c r="H87" i="6"/>
  <c r="J87" i="6"/>
  <c r="L87" i="6"/>
  <c r="K88" i="6"/>
  <c r="O88" i="6"/>
  <c r="Q88" i="6"/>
  <c r="I91" i="6"/>
  <c r="N91" i="6" s="1"/>
  <c r="P91" i="6"/>
  <c r="K92" i="6"/>
  <c r="M92" i="6"/>
  <c r="Q93" i="6"/>
  <c r="G94" i="6"/>
  <c r="G93" i="6" s="1"/>
  <c r="I94" i="6"/>
  <c r="O94" i="6"/>
  <c r="Q94" i="6"/>
  <c r="K95" i="6"/>
  <c r="O95" i="6"/>
  <c r="Q95" i="6"/>
  <c r="K96" i="6"/>
  <c r="O96" i="6"/>
  <c r="Q96" i="6"/>
  <c r="K97" i="6"/>
  <c r="O97" i="6"/>
  <c r="L99" i="6"/>
  <c r="N99" i="6"/>
  <c r="L100" i="6"/>
  <c r="N100" i="6"/>
  <c r="L105" i="6"/>
  <c r="N105" i="6"/>
  <c r="L106" i="6"/>
  <c r="L108" i="6"/>
  <c r="N108" i="6"/>
  <c r="L109" i="6"/>
  <c r="N109" i="6"/>
  <c r="H112" i="6"/>
  <c r="J112" i="6"/>
  <c r="M112" i="6" s="1"/>
  <c r="L112" i="6"/>
  <c r="K113" i="6"/>
  <c r="R113" i="6"/>
  <c r="G115" i="6"/>
  <c r="G104" i="6" s="1"/>
  <c r="G103" i="6" s="1"/>
  <c r="G102" i="6" s="1"/>
  <c r="I115" i="6"/>
  <c r="L116" i="6"/>
  <c r="L123" i="6"/>
  <c r="L124" i="6"/>
  <c r="L125" i="6"/>
  <c r="H129" i="6"/>
  <c r="J129" i="6"/>
  <c r="L129" i="6"/>
  <c r="K130" i="6"/>
  <c r="P130" i="6"/>
  <c r="G136" i="6"/>
  <c r="G135" i="6" s="1"/>
  <c r="G134" i="6" s="1"/>
  <c r="G133" i="6" s="1"/>
  <c r="G118" i="6" s="1"/>
  <c r="I136" i="6"/>
  <c r="O136" i="6"/>
  <c r="K137" i="6"/>
  <c r="O137" i="6"/>
  <c r="Q137" i="6"/>
  <c r="K138" i="6"/>
  <c r="O138" i="6"/>
  <c r="Q138" i="6"/>
  <c r="L140" i="6"/>
  <c r="K140" i="6"/>
  <c r="K141" i="6"/>
  <c r="K142" i="6"/>
  <c r="R143" i="6"/>
  <c r="M143" i="6"/>
  <c r="Q143" i="6"/>
  <c r="R144" i="6"/>
  <c r="M144" i="6"/>
  <c r="Q144" i="6"/>
  <c r="R146" i="6"/>
  <c r="N146" i="6"/>
  <c r="M168" i="6"/>
  <c r="O46" i="6"/>
  <c r="K47" i="6"/>
  <c r="O47" i="6"/>
  <c r="K48" i="6"/>
  <c r="O48" i="6"/>
  <c r="K49" i="6"/>
  <c r="K50" i="6"/>
  <c r="O50" i="6"/>
  <c r="K51" i="6"/>
  <c r="L56" i="6"/>
  <c r="N56" i="6"/>
  <c r="N59" i="6"/>
  <c r="L60" i="6"/>
  <c r="N60" i="6"/>
  <c r="O65" i="6"/>
  <c r="N71" i="6"/>
  <c r="L72" i="6"/>
  <c r="N72" i="6"/>
  <c r="N73" i="6"/>
  <c r="K77" i="6"/>
  <c r="O77" i="6"/>
  <c r="K78" i="6"/>
  <c r="K87" i="6"/>
  <c r="L88" i="6"/>
  <c r="N88" i="6"/>
  <c r="L92" i="6"/>
  <c r="N94" i="6"/>
  <c r="L95" i="6"/>
  <c r="N95" i="6"/>
  <c r="L96" i="6"/>
  <c r="N96" i="6"/>
  <c r="N97" i="6"/>
  <c r="K99" i="6"/>
  <c r="O99" i="6"/>
  <c r="K100" i="6"/>
  <c r="O100" i="6"/>
  <c r="K105" i="6"/>
  <c r="O105" i="6"/>
  <c r="K106" i="6"/>
  <c r="K108" i="6"/>
  <c r="O108" i="6"/>
  <c r="K109" i="6"/>
  <c r="K112" i="6"/>
  <c r="K116" i="6"/>
  <c r="K123" i="6"/>
  <c r="K124" i="6"/>
  <c r="K125" i="6"/>
  <c r="K129" i="6"/>
  <c r="L130" i="6"/>
  <c r="N136" i="6"/>
  <c r="L137" i="6"/>
  <c r="N137" i="6"/>
  <c r="L138" i="6"/>
  <c r="N138" i="6"/>
  <c r="P140" i="6"/>
  <c r="Q140" i="6"/>
  <c r="K143" i="6"/>
  <c r="K144" i="6"/>
  <c r="M146" i="6"/>
  <c r="K146" i="6"/>
  <c r="L146" i="6"/>
  <c r="O168" i="6"/>
  <c r="P168" i="6"/>
  <c r="N168" i="6"/>
  <c r="J167" i="6"/>
  <c r="N208" i="6"/>
  <c r="N140" i="6"/>
  <c r="N141" i="6"/>
  <c r="N142" i="6"/>
  <c r="N143" i="6"/>
  <c r="N144" i="6"/>
  <c r="L147" i="6"/>
  <c r="L148" i="6"/>
  <c r="L149" i="6"/>
  <c r="L150" i="6"/>
  <c r="L151" i="6"/>
  <c r="N151" i="6"/>
  <c r="L152" i="6"/>
  <c r="N152" i="6"/>
  <c r="L153" i="6"/>
  <c r="N153" i="6"/>
  <c r="L154" i="6"/>
  <c r="N154" i="6"/>
  <c r="L155" i="6"/>
  <c r="N155" i="6"/>
  <c r="L156" i="6"/>
  <c r="N156" i="6"/>
  <c r="L157" i="6"/>
  <c r="N157" i="6"/>
  <c r="L158" i="6"/>
  <c r="N158" i="6"/>
  <c r="L159" i="6"/>
  <c r="N159" i="6"/>
  <c r="L160" i="6"/>
  <c r="N160" i="6"/>
  <c r="L161" i="6"/>
  <c r="N161" i="6"/>
  <c r="L166" i="6"/>
  <c r="L167" i="6"/>
  <c r="L168" i="6"/>
  <c r="L172" i="6"/>
  <c r="H174" i="6"/>
  <c r="K175" i="6"/>
  <c r="P175" i="6"/>
  <c r="O176" i="6"/>
  <c r="Q176" i="6"/>
  <c r="O177" i="6"/>
  <c r="Q177" i="6"/>
  <c r="I178" i="6"/>
  <c r="O178" i="6"/>
  <c r="O181" i="6"/>
  <c r="Q181" i="6"/>
  <c r="O182" i="6"/>
  <c r="Q182" i="6"/>
  <c r="K183" i="6"/>
  <c r="O183" i="6"/>
  <c r="Q183" i="6"/>
  <c r="K184" i="6"/>
  <c r="O184" i="6"/>
  <c r="Q184" i="6"/>
  <c r="K185" i="6"/>
  <c r="O185" i="6"/>
  <c r="Q185" i="6"/>
  <c r="K186" i="6"/>
  <c r="O186" i="6"/>
  <c r="Q186" i="6"/>
  <c r="K188" i="6"/>
  <c r="O188" i="6"/>
  <c r="Q188" i="6"/>
  <c r="K189" i="6"/>
  <c r="O189" i="6"/>
  <c r="Q189" i="6"/>
  <c r="P191" i="6"/>
  <c r="P192" i="6"/>
  <c r="I193" i="6"/>
  <c r="R194" i="6"/>
  <c r="N194" i="6"/>
  <c r="M194" i="6"/>
  <c r="K196" i="6"/>
  <c r="K197" i="6"/>
  <c r="K198" i="6"/>
  <c r="K199" i="6"/>
  <c r="K200" i="6"/>
  <c r="I204" i="6"/>
  <c r="G205" i="6"/>
  <c r="Q207" i="6"/>
  <c r="K207" i="6"/>
  <c r="H206" i="6"/>
  <c r="R207" i="6"/>
  <c r="H208" i="6"/>
  <c r="M209" i="6"/>
  <c r="L209" i="6"/>
  <c r="P210" i="6"/>
  <c r="N210" i="6"/>
  <c r="H213" i="6"/>
  <c r="L214" i="6"/>
  <c r="J215" i="6"/>
  <c r="M216" i="6"/>
  <c r="N217" i="6"/>
  <c r="R217" i="6"/>
  <c r="N218" i="6"/>
  <c r="R218" i="6"/>
  <c r="R219" i="6"/>
  <c r="Q219" i="6"/>
  <c r="N219" i="6"/>
  <c r="K147" i="6"/>
  <c r="K148" i="6"/>
  <c r="K149" i="6"/>
  <c r="K150" i="6"/>
  <c r="K151" i="6"/>
  <c r="O151" i="6"/>
  <c r="K152" i="6"/>
  <c r="O152" i="6"/>
  <c r="K153" i="6"/>
  <c r="O153" i="6"/>
  <c r="K154" i="6"/>
  <c r="O154" i="6"/>
  <c r="K155" i="6"/>
  <c r="O155" i="6"/>
  <c r="K156" i="6"/>
  <c r="K157" i="6"/>
  <c r="O157" i="6"/>
  <c r="K158" i="6"/>
  <c r="O158" i="6"/>
  <c r="K159" i="6"/>
  <c r="O159" i="6"/>
  <c r="K160" i="6"/>
  <c r="O160" i="6"/>
  <c r="K161" i="6"/>
  <c r="O161" i="6"/>
  <c r="K166" i="6"/>
  <c r="K167" i="6"/>
  <c r="K168" i="6"/>
  <c r="K172" i="6"/>
  <c r="K174" i="6"/>
  <c r="L175" i="6"/>
  <c r="N178" i="6"/>
  <c r="L183" i="6"/>
  <c r="N183" i="6"/>
  <c r="L184" i="6"/>
  <c r="N184" i="6"/>
  <c r="L185" i="6"/>
  <c r="N185" i="6"/>
  <c r="L186" i="6"/>
  <c r="N186" i="6"/>
  <c r="L188" i="6"/>
  <c r="N188" i="6"/>
  <c r="L189" i="6"/>
  <c r="N189" i="6"/>
  <c r="R193" i="6"/>
  <c r="N193" i="6"/>
  <c r="K194" i="6"/>
  <c r="P206" i="6"/>
  <c r="M208" i="6"/>
  <c r="P209" i="6"/>
  <c r="N209" i="6"/>
  <c r="M215" i="6"/>
  <c r="N216" i="6"/>
  <c r="N196" i="6"/>
  <c r="N197" i="6"/>
  <c r="N198" i="6"/>
  <c r="N199" i="6"/>
  <c r="N200" i="6"/>
  <c r="N204" i="6"/>
  <c r="N205" i="6"/>
  <c r="N206" i="6"/>
  <c r="K208" i="6"/>
  <c r="K209" i="6"/>
  <c r="K210" i="6"/>
  <c r="K213" i="6"/>
  <c r="K214" i="6"/>
  <c r="K215" i="6"/>
  <c r="K216" i="6"/>
  <c r="K217" i="6"/>
  <c r="K218" i="6"/>
  <c r="K219" i="6"/>
  <c r="K220" i="6"/>
  <c r="M220" i="6"/>
  <c r="O220" i="6"/>
  <c r="K221" i="6"/>
  <c r="M221" i="6"/>
  <c r="O221" i="6"/>
  <c r="K222" i="6"/>
  <c r="M222" i="6"/>
  <c r="O222" i="6"/>
  <c r="K223" i="6"/>
  <c r="M223" i="6"/>
  <c r="O223" i="6"/>
  <c r="K225" i="6"/>
  <c r="M225" i="6"/>
  <c r="K226" i="6"/>
  <c r="M226" i="6"/>
  <c r="K228" i="6"/>
  <c r="M228" i="6"/>
  <c r="O228" i="6"/>
  <c r="K229" i="6"/>
  <c r="M229" i="6"/>
  <c r="O229" i="6"/>
  <c r="K230" i="6"/>
  <c r="M230" i="6"/>
  <c r="O230" i="6"/>
  <c r="K231" i="6"/>
  <c r="M231" i="6"/>
  <c r="O231" i="6"/>
  <c r="K232" i="6"/>
  <c r="M232" i="6"/>
  <c r="L236" i="6"/>
  <c r="N236" i="6"/>
  <c r="P236" i="6"/>
  <c r="R236" i="6"/>
  <c r="N237" i="6"/>
  <c r="P237" i="6"/>
  <c r="K241" i="6"/>
  <c r="M241" i="6"/>
  <c r="O241" i="6"/>
  <c r="K242" i="6"/>
  <c r="M242" i="6"/>
  <c r="L246" i="6"/>
  <c r="N246" i="6"/>
  <c r="P246" i="6"/>
  <c r="R246" i="6"/>
  <c r="L247" i="6"/>
  <c r="N247" i="6"/>
  <c r="P247" i="6"/>
  <c r="R247" i="6"/>
  <c r="N248" i="6"/>
  <c r="P248" i="6"/>
  <c r="P249" i="6"/>
  <c r="L249" i="6"/>
  <c r="P250" i="6"/>
  <c r="N250" i="6"/>
  <c r="P252" i="6"/>
  <c r="N252" i="6"/>
  <c r="L253" i="6"/>
  <c r="P254" i="6"/>
  <c r="N254" i="6"/>
  <c r="I260" i="6"/>
  <c r="N220" i="6"/>
  <c r="N221" i="6"/>
  <c r="N222" i="6"/>
  <c r="N223" i="6"/>
  <c r="N228" i="6"/>
  <c r="N229" i="6"/>
  <c r="N230" i="6"/>
  <c r="N231" i="6"/>
  <c r="N232" i="6"/>
  <c r="K236" i="6"/>
  <c r="K237" i="6"/>
  <c r="N241" i="6"/>
  <c r="N242" i="6"/>
  <c r="K246" i="6"/>
  <c r="K247" i="6"/>
  <c r="K248" i="6"/>
  <c r="M249" i="6"/>
  <c r="K249" i="6"/>
  <c r="N249" i="6"/>
  <c r="M250" i="6"/>
  <c r="L250" i="6"/>
  <c r="P251" i="6"/>
  <c r="N251" i="6"/>
  <c r="M252" i="6"/>
  <c r="L252" i="6"/>
  <c r="P253" i="6"/>
  <c r="N253" i="6"/>
  <c r="M254" i="6"/>
  <c r="L254" i="6"/>
  <c r="K250" i="6"/>
  <c r="K251" i="6"/>
  <c r="K252" i="6"/>
  <c r="K253" i="6"/>
  <c r="K254" i="6"/>
  <c r="N261" i="6"/>
  <c r="R261" i="6"/>
  <c r="N262" i="6"/>
  <c r="R262" i="6"/>
  <c r="H265" i="6"/>
  <c r="H264" i="6"/>
  <c r="P266" i="6"/>
  <c r="J265" i="6"/>
  <c r="J264" i="6"/>
  <c r="N266" i="6"/>
  <c r="H269" i="6"/>
  <c r="M270" i="6"/>
  <c r="L270" i="6"/>
  <c r="P270" i="6"/>
  <c r="M271" i="6"/>
  <c r="P271" i="6"/>
  <c r="I275" i="6"/>
  <c r="Q275" i="6"/>
  <c r="K276" i="6"/>
  <c r="M279" i="6"/>
  <c r="G280" i="6"/>
  <c r="O280" i="6" s="1"/>
  <c r="Q282" i="6"/>
  <c r="K282" i="6"/>
  <c r="H281" i="6"/>
  <c r="R282" i="6"/>
  <c r="N270" i="6"/>
  <c r="R270" i="6"/>
  <c r="N271" i="6"/>
  <c r="M276" i="6"/>
  <c r="P276" i="6"/>
  <c r="N276" i="6"/>
  <c r="J275" i="6"/>
  <c r="K261" i="6"/>
  <c r="K262" i="6"/>
  <c r="L263" i="6"/>
  <c r="K266" i="6"/>
  <c r="K270" i="6"/>
  <c r="K271" i="6"/>
  <c r="N280" i="6"/>
  <c r="N281" i="6"/>
  <c r="BE14" i="5"/>
  <c r="AX5" i="5"/>
  <c r="DD5" i="5"/>
  <c r="DF5" i="5"/>
  <c r="DH5" i="5"/>
  <c r="DJ5" i="5"/>
  <c r="DL5" i="5"/>
  <c r="M6" i="5"/>
  <c r="O6" i="5"/>
  <c r="AK6" i="5"/>
  <c r="AO6" i="5"/>
  <c r="AS6" i="5"/>
  <c r="AL7" i="5"/>
  <c r="AN7" i="5"/>
  <c r="BE7" i="5"/>
  <c r="BE5" i="5" s="1"/>
  <c r="AL8" i="5"/>
  <c r="M11" i="5"/>
  <c r="O11" i="5"/>
  <c r="AK11" i="5"/>
  <c r="AO11" i="5"/>
  <c r="AS11" i="5"/>
  <c r="DE12" i="5"/>
  <c r="DG12" i="5"/>
  <c r="DI12" i="5"/>
  <c r="DK12" i="5"/>
  <c r="M13" i="5"/>
  <c r="M12" i="5" s="1"/>
  <c r="O13" i="5"/>
  <c r="O12" i="5" s="1"/>
  <c r="AK13" i="5"/>
  <c r="AK12" i="5" s="1"/>
  <c r="AM13" i="5"/>
  <c r="AM12" i="5" s="1"/>
  <c r="AO13" i="5"/>
  <c r="AO12" i="5" s="1"/>
  <c r="AS13" i="5"/>
  <c r="AS12" i="5" s="1"/>
  <c r="G14" i="5"/>
  <c r="AW14" i="5"/>
  <c r="DG14" i="5"/>
  <c r="DI14" i="5"/>
  <c r="DK14" i="5"/>
  <c r="AL15" i="5"/>
  <c r="AN15" i="5"/>
  <c r="M16" i="5"/>
  <c r="M14" i="5" s="1"/>
  <c r="AK16" i="5"/>
  <c r="AM16" i="5"/>
  <c r="AM14" i="5" s="1"/>
  <c r="AO16" i="5"/>
  <c r="AO14" i="5" s="1"/>
  <c r="AL17" i="5"/>
  <c r="AR17" i="5"/>
  <c r="AR14" i="5" s="1"/>
  <c r="G18" i="5"/>
  <c r="AW18" i="5"/>
  <c r="DG18" i="5"/>
  <c r="DI18" i="5"/>
  <c r="DK18" i="5"/>
  <c r="AL19" i="5"/>
  <c r="AR19" i="5"/>
  <c r="AR18" i="5" s="1"/>
  <c r="AM24" i="5"/>
  <c r="P24" i="5"/>
  <c r="BH30" i="5"/>
  <c r="DG5" i="5"/>
  <c r="L6" i="5"/>
  <c r="AL6" i="5"/>
  <c r="AN6" i="5"/>
  <c r="M7" i="5"/>
  <c r="AK7" i="5"/>
  <c r="AO7" i="5"/>
  <c r="AK8" i="5"/>
  <c r="AN8" i="5"/>
  <c r="L11" i="5"/>
  <c r="AL11" i="5"/>
  <c r="AN11" i="5"/>
  <c r="DD12" i="5"/>
  <c r="DH12" i="5"/>
  <c r="L13" i="5"/>
  <c r="L12" i="5" s="1"/>
  <c r="AL13" i="5"/>
  <c r="AL12" i="5" s="1"/>
  <c r="AN13" i="5"/>
  <c r="AN12" i="5" s="1"/>
  <c r="H14" i="5"/>
  <c r="DD14" i="5"/>
  <c r="DF14" i="5"/>
  <c r="DH14" i="5"/>
  <c r="AL16" i="5"/>
  <c r="AL14" i="5" s="1"/>
  <c r="AN16" i="5"/>
  <c r="AN14" i="5" s="1"/>
  <c r="AK17" i="5"/>
  <c r="H18" i="5"/>
  <c r="DD18" i="5"/>
  <c r="DF18" i="5"/>
  <c r="DH18" i="5"/>
  <c r="AK19" i="5"/>
  <c r="AK18" i="5" s="1"/>
  <c r="M23" i="5"/>
  <c r="O23" i="5"/>
  <c r="O18" i="5" s="1"/>
  <c r="H24" i="5"/>
  <c r="J24" i="5"/>
  <c r="AX24" i="5"/>
  <c r="DD24" i="5"/>
  <c r="DF24" i="5"/>
  <c r="DH24" i="5"/>
  <c r="DJ24" i="5"/>
  <c r="DL24" i="5"/>
  <c r="AL25" i="5"/>
  <c r="AN25" i="5"/>
  <c r="BE25" i="5"/>
  <c r="M26" i="5"/>
  <c r="O26" i="5"/>
  <c r="O24" i="5" s="1"/>
  <c r="AK26" i="5"/>
  <c r="AO26" i="5"/>
  <c r="AS26" i="5"/>
  <c r="AS24" i="5" s="1"/>
  <c r="AL27" i="5"/>
  <c r="AN27" i="5"/>
  <c r="BE27" i="5"/>
  <c r="AL29" i="5"/>
  <c r="AL28" i="5" s="1"/>
  <c r="AN29" i="5"/>
  <c r="AN28" i="5" s="1"/>
  <c r="AR29" i="5"/>
  <c r="AR28" i="5" s="1"/>
  <c r="AW30" i="5"/>
  <c r="DG30" i="5"/>
  <c r="DI30" i="5"/>
  <c r="DK30" i="5"/>
  <c r="M31" i="5"/>
  <c r="M30" i="5" s="1"/>
  <c r="AK31" i="5"/>
  <c r="AK30" i="5" s="1"/>
  <c r="AM31" i="5"/>
  <c r="AM30" i="5" s="1"/>
  <c r="AO31" i="5"/>
  <c r="AO30" i="5" s="1"/>
  <c r="AL33" i="5"/>
  <c r="G36" i="5"/>
  <c r="AW36" i="5"/>
  <c r="BQ41" i="5"/>
  <c r="BQ43" i="5" s="1"/>
  <c r="BS41" i="5"/>
  <c r="BS43" i="5" s="1"/>
  <c r="BU41" i="5"/>
  <c r="BU43" i="5" s="1"/>
  <c r="BW41" i="5"/>
  <c r="BW43" i="5" s="1"/>
  <c r="BY41" i="5"/>
  <c r="BY43" i="5" s="1"/>
  <c r="CA41" i="5"/>
  <c r="CA43" i="5" s="1"/>
  <c r="CC41" i="5"/>
  <c r="CC43" i="5" s="1"/>
  <c r="CE41" i="5"/>
  <c r="CE43" i="5" s="1"/>
  <c r="CG41" i="5"/>
  <c r="CG43" i="5" s="1"/>
  <c r="CI41" i="5"/>
  <c r="CI43" i="5" s="1"/>
  <c r="CK41" i="5"/>
  <c r="CK43" i="5" s="1"/>
  <c r="CM41" i="5"/>
  <c r="CM43" i="5" s="1"/>
  <c r="CO41" i="5"/>
  <c r="CO43" i="5" s="1"/>
  <c r="CQ41" i="5"/>
  <c r="CQ43" i="5" s="1"/>
  <c r="CS41" i="5"/>
  <c r="CS43" i="5" s="1"/>
  <c r="CU41" i="5"/>
  <c r="CW41" i="5"/>
  <c r="CW43" i="5" s="1"/>
  <c r="CY41" i="5"/>
  <c r="CY43" i="5" s="1"/>
  <c r="DA41" i="5"/>
  <c r="DE36" i="5"/>
  <c r="DG36" i="5"/>
  <c r="AL37" i="5"/>
  <c r="AL36" i="5" s="1"/>
  <c r="D41" i="5"/>
  <c r="K41" i="5"/>
  <c r="AQ41" i="5"/>
  <c r="AU41" i="5"/>
  <c r="BO41" i="5"/>
  <c r="BO43" i="5" s="1"/>
  <c r="AL21" i="5"/>
  <c r="M22" i="5"/>
  <c r="AL22" i="5"/>
  <c r="AL18" i="5" s="1"/>
  <c r="AN22" i="5"/>
  <c r="AN18" i="5" s="1"/>
  <c r="L23" i="5"/>
  <c r="L18" i="5" s="1"/>
  <c r="DG24" i="5"/>
  <c r="M25" i="5"/>
  <c r="AK25" i="5"/>
  <c r="AO25" i="5"/>
  <c r="L26" i="5"/>
  <c r="L24" i="5" s="1"/>
  <c r="N26" i="5"/>
  <c r="AL26" i="5"/>
  <c r="AN26" i="5"/>
  <c r="M27" i="5"/>
  <c r="AK27" i="5"/>
  <c r="AO27" i="5"/>
  <c r="AK29" i="5"/>
  <c r="AK28" i="5" s="1"/>
  <c r="AO29" i="5"/>
  <c r="AO28" i="5" s="1"/>
  <c r="DD30" i="5"/>
  <c r="DF30" i="5"/>
  <c r="DH30" i="5"/>
  <c r="AL31" i="5"/>
  <c r="AL30" i="5" s="1"/>
  <c r="AN31" i="5"/>
  <c r="AN30" i="5" s="1"/>
  <c r="H36" i="5"/>
  <c r="BR41" i="5"/>
  <c r="BR43" i="5" s="1"/>
  <c r="BT41" i="5"/>
  <c r="BT43" i="5" s="1"/>
  <c r="BV41" i="5"/>
  <c r="BV43" i="5" s="1"/>
  <c r="BX41" i="5"/>
  <c r="BX43" i="5" s="1"/>
  <c r="BZ41" i="5"/>
  <c r="BZ43" i="5" s="1"/>
  <c r="CB41" i="5"/>
  <c r="CB43" i="5" s="1"/>
  <c r="CD41" i="5"/>
  <c r="CD43" i="5" s="1"/>
  <c r="CF41" i="5"/>
  <c r="CF43" i="5" s="1"/>
  <c r="CH41" i="5"/>
  <c r="CH43" i="5" s="1"/>
  <c r="CJ41" i="5"/>
  <c r="CJ43" i="5" s="1"/>
  <c r="CL41" i="5"/>
  <c r="CL43" i="5" s="1"/>
  <c r="CN41" i="5"/>
  <c r="CN43" i="5" s="1"/>
  <c r="CP41" i="5"/>
  <c r="CR41" i="5"/>
  <c r="CR43" i="5" s="1"/>
  <c r="CT41" i="5"/>
  <c r="CV41" i="5"/>
  <c r="CV43" i="5" s="1"/>
  <c r="CX41" i="5"/>
  <c r="CX43" i="5" s="1"/>
  <c r="CZ41" i="5"/>
  <c r="DK36" i="5"/>
  <c r="DB41" i="5"/>
  <c r="DC12" i="5" s="1"/>
  <c r="DI36" i="5"/>
  <c r="DD36" i="5"/>
  <c r="DF36" i="5"/>
  <c r="DH36" i="5"/>
  <c r="DL36" i="5"/>
  <c r="AM37" i="5"/>
  <c r="AM36" i="5" s="1"/>
  <c r="AK37" i="5"/>
  <c r="AK36" i="5" s="1"/>
  <c r="AN37" i="5"/>
  <c r="AN36" i="5" s="1"/>
  <c r="BE37" i="5"/>
  <c r="BE36" i="5" s="1"/>
  <c r="E41" i="5"/>
  <c r="I41" i="5"/>
  <c r="Q41" i="5"/>
  <c r="S41" i="5"/>
  <c r="U41" i="5"/>
  <c r="W41" i="5"/>
  <c r="Y41" i="5"/>
  <c r="AA41" i="5"/>
  <c r="AC41" i="5"/>
  <c r="AE41" i="5"/>
  <c r="AG41" i="5"/>
  <c r="AI41" i="5"/>
  <c r="AM41" i="5"/>
  <c r="AY41" i="5"/>
  <c r="AY43" i="5" s="1"/>
  <c r="BA41" i="5"/>
  <c r="BA43" i="5" s="1"/>
  <c r="BC41" i="5"/>
  <c r="BG41" i="5"/>
  <c r="BG43" i="5" s="1"/>
  <c r="BI41" i="5"/>
  <c r="AZ41" i="5"/>
  <c r="AZ43" i="5" s="1"/>
  <c r="BB41" i="5"/>
  <c r="BB43" i="5" s="1"/>
  <c r="BD41" i="5"/>
  <c r="BF41" i="5"/>
  <c r="BH41" i="5"/>
  <c r="BH43" i="5" s="1"/>
  <c r="BJ41" i="5"/>
  <c r="BN41" i="5"/>
  <c r="BN43" i="5" s="1"/>
  <c r="BP41" i="5"/>
  <c r="BP43" i="5" s="1"/>
  <c r="F41" i="5"/>
  <c r="M37" i="5"/>
  <c r="M36" i="5" s="1"/>
  <c r="AO37" i="5"/>
  <c r="AO36" i="5" s="1"/>
  <c r="J39" i="5"/>
  <c r="P41" i="5"/>
  <c r="R41" i="5"/>
  <c r="T41" i="5"/>
  <c r="V41" i="5"/>
  <c r="X41" i="5"/>
  <c r="Z41" i="5"/>
  <c r="AB41" i="5"/>
  <c r="AD41" i="5"/>
  <c r="AF41" i="5"/>
  <c r="AH41" i="5"/>
  <c r="AJ41" i="5"/>
  <c r="AR41" i="5"/>
  <c r="AT41" i="5"/>
  <c r="AV41" i="5"/>
  <c r="AB102" i="4"/>
  <c r="Y102" i="4"/>
  <c r="AB101" i="4"/>
  <c r="AA101" i="4"/>
  <c r="Y101" i="4"/>
  <c r="U101" i="4"/>
  <c r="AC100" i="4"/>
  <c r="AB100" i="4"/>
  <c r="X100" i="4"/>
  <c r="AA100" i="4" s="1"/>
  <c r="W100" i="4"/>
  <c r="T100" i="4"/>
  <c r="Y100" i="4" s="1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AA97" i="4"/>
  <c r="Y97" i="4"/>
  <c r="U97" i="4"/>
  <c r="AB96" i="4"/>
  <c r="AA96" i="4"/>
  <c r="Y96" i="4"/>
  <c r="U96" i="4"/>
  <c r="AA90" i="4"/>
  <c r="Y90" i="4"/>
  <c r="U90" i="4"/>
  <c r="X89" i="4"/>
  <c r="Z89" i="4" s="1"/>
  <c r="T89" i="4"/>
  <c r="AA89" i="4" s="1"/>
  <c r="Q88" i="4"/>
  <c r="P88" i="4"/>
  <c r="J87" i="4"/>
  <c r="H87" i="4"/>
  <c r="F87" i="4"/>
  <c r="E84" i="4"/>
  <c r="AA83" i="4"/>
  <c r="Y83" i="4"/>
  <c r="U83" i="4"/>
  <c r="AB82" i="4"/>
  <c r="AA82" i="4"/>
  <c r="Z82" i="4"/>
  <c r="Y82" i="4"/>
  <c r="V82" i="4"/>
  <c r="U82" i="4"/>
  <c r="M82" i="4"/>
  <c r="AA81" i="4"/>
  <c r="Y81" i="4"/>
  <c r="U81" i="4"/>
  <c r="AB79" i="4"/>
  <c r="AA79" i="4"/>
  <c r="Z79" i="4"/>
  <c r="Y79" i="4"/>
  <c r="V79" i="4"/>
  <c r="U79" i="4"/>
  <c r="J79" i="4"/>
  <c r="H79" i="4"/>
  <c r="X78" i="4"/>
  <c r="AB78" i="4" s="1"/>
  <c r="U78" i="4"/>
  <c r="T78" i="4"/>
  <c r="V78" i="4" s="1"/>
  <c r="AB77" i="4"/>
  <c r="AA77" i="4"/>
  <c r="Y77" i="4"/>
  <c r="U77" i="4"/>
  <c r="AB76" i="4"/>
  <c r="AA76" i="4"/>
  <c r="Z76" i="4"/>
  <c r="Y76" i="4"/>
  <c r="V76" i="4"/>
  <c r="U76" i="4"/>
  <c r="AB75" i="4"/>
  <c r="AA75" i="4"/>
  <c r="Z75" i="4"/>
  <c r="Y75" i="4"/>
  <c r="V75" i="4"/>
  <c r="U75" i="4"/>
  <c r="AB74" i="4"/>
  <c r="AA74" i="4"/>
  <c r="Z74" i="4"/>
  <c r="Y74" i="4"/>
  <c r="V74" i="4"/>
  <c r="U74" i="4"/>
  <c r="AC73" i="4"/>
  <c r="AC69" i="4" s="1"/>
  <c r="AC49" i="4" s="1"/>
  <c r="AC47" i="4" s="1"/>
  <c r="X73" i="4"/>
  <c r="AA73" i="4" s="1"/>
  <c r="W73" i="4"/>
  <c r="T73" i="4"/>
  <c r="V73" i="4" s="1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AA70" i="4"/>
  <c r="Y70" i="4"/>
  <c r="U70" i="4"/>
  <c r="X69" i="4"/>
  <c r="AB69" i="4" s="1"/>
  <c r="W69" i="4"/>
  <c r="T69" i="4"/>
  <c r="V69" i="4" s="1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AB68" i="4"/>
  <c r="AA68" i="4"/>
  <c r="Z68" i="4"/>
  <c r="Y68" i="4"/>
  <c r="V68" i="4"/>
  <c r="U68" i="4"/>
  <c r="AB67" i="4"/>
  <c r="AA67" i="4"/>
  <c r="Z67" i="4"/>
  <c r="Y67" i="4"/>
  <c r="V67" i="4"/>
  <c r="U67" i="4"/>
  <c r="AC66" i="4"/>
  <c r="AA66" i="4"/>
  <c r="Y66" i="4"/>
  <c r="X66" i="4"/>
  <c r="AB66" i="4" s="1"/>
  <c r="W66" i="4"/>
  <c r="T66" i="4"/>
  <c r="V66" i="4" s="1"/>
  <c r="S66" i="4"/>
  <c r="U66" i="4" s="1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AB65" i="4"/>
  <c r="AB64" i="4"/>
  <c r="AB63" i="4"/>
  <c r="AB62" i="4"/>
  <c r="AB61" i="4"/>
  <c r="AB60" i="4"/>
  <c r="AB59" i="4"/>
  <c r="AB58" i="4"/>
  <c r="AB57" i="4"/>
  <c r="AB56" i="4"/>
  <c r="AB55" i="4"/>
  <c r="J54" i="4"/>
  <c r="I54" i="4"/>
  <c r="H54" i="4"/>
  <c r="G54" i="4"/>
  <c r="F54" i="4"/>
  <c r="E54" i="4"/>
  <c r="D54" i="4"/>
  <c r="C54" i="4"/>
  <c r="AB53" i="4"/>
  <c r="AA53" i="4"/>
  <c r="Y53" i="4"/>
  <c r="V53" i="4"/>
  <c r="U53" i="4"/>
  <c r="AB52" i="4"/>
  <c r="AA52" i="4"/>
  <c r="Z52" i="4"/>
  <c r="Y52" i="4"/>
  <c r="V52" i="4"/>
  <c r="U52" i="4"/>
  <c r="AC51" i="4"/>
  <c r="X51" i="4"/>
  <c r="AB51" i="4" s="1"/>
  <c r="W51" i="4"/>
  <c r="T51" i="4"/>
  <c r="V51" i="4" s="1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B50" i="4"/>
  <c r="X49" i="4"/>
  <c r="AB49" i="4" s="1"/>
  <c r="W49" i="4"/>
  <c r="T49" i="4"/>
  <c r="V49" i="4" s="1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X47" i="4"/>
  <c r="AB47" i="4" s="1"/>
  <c r="W47" i="4"/>
  <c r="T47" i="4"/>
  <c r="V47" i="4" s="1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B46" i="4"/>
  <c r="Y46" i="4"/>
  <c r="U46" i="4"/>
  <c r="F42" i="4"/>
  <c r="E42" i="4"/>
  <c r="N39" i="4"/>
  <c r="M39" i="4"/>
  <c r="L39" i="4"/>
  <c r="K39" i="4"/>
  <c r="J39" i="4"/>
  <c r="I39" i="4"/>
  <c r="H39" i="4"/>
  <c r="G39" i="4"/>
  <c r="F39" i="4"/>
  <c r="E39" i="4"/>
  <c r="D39" i="4"/>
  <c r="C39" i="4"/>
  <c r="AB38" i="4"/>
  <c r="AA38" i="4"/>
  <c r="Z38" i="4"/>
  <c r="Y38" i="4"/>
  <c r="V38" i="4"/>
  <c r="U38" i="4"/>
  <c r="AB36" i="4"/>
  <c r="AA36" i="4"/>
  <c r="Z36" i="4"/>
  <c r="Y36" i="4"/>
  <c r="V36" i="4"/>
  <c r="U36" i="4"/>
  <c r="N36" i="4"/>
  <c r="AC35" i="4"/>
  <c r="X35" i="4"/>
  <c r="AA35" i="4" s="1"/>
  <c r="U35" i="4"/>
  <c r="R35" i="4"/>
  <c r="R34" i="4" s="1"/>
  <c r="R24" i="4" s="1"/>
  <c r="N35" i="4"/>
  <c r="AC34" i="4"/>
  <c r="W34" i="4"/>
  <c r="T34" i="4"/>
  <c r="V34" i="4" s="1"/>
  <c r="S34" i="4"/>
  <c r="U34" i="4" s="1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B33" i="4"/>
  <c r="AA33" i="4"/>
  <c r="Y33" i="4"/>
  <c r="U33" i="4"/>
  <c r="AB32" i="4"/>
  <c r="AA32" i="4"/>
  <c r="Z32" i="4"/>
  <c r="Y32" i="4"/>
  <c r="V32" i="4"/>
  <c r="U32" i="4"/>
  <c r="AC31" i="4"/>
  <c r="X31" i="4"/>
  <c r="AB31" i="4" s="1"/>
  <c r="W31" i="4"/>
  <c r="T31" i="4"/>
  <c r="V31" i="4" s="1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X30" i="4"/>
  <c r="AB30" i="4" s="1"/>
  <c r="V30" i="4"/>
  <c r="U30" i="4"/>
  <c r="AB29" i="4"/>
  <c r="AA29" i="4"/>
  <c r="Z29" i="4"/>
  <c r="V29" i="4"/>
  <c r="AB28" i="4"/>
  <c r="AA28" i="4"/>
  <c r="Z28" i="4"/>
  <c r="V28" i="4"/>
  <c r="AB27" i="4"/>
  <c r="AA27" i="4"/>
  <c r="Z27" i="4"/>
  <c r="Y27" i="4"/>
  <c r="V27" i="4"/>
  <c r="U27" i="4"/>
  <c r="R27" i="4"/>
  <c r="F27" i="4"/>
  <c r="C27" i="4"/>
  <c r="AC26" i="4"/>
  <c r="AA26" i="4"/>
  <c r="Y26" i="4"/>
  <c r="X26" i="4"/>
  <c r="AB26" i="4" s="1"/>
  <c r="W26" i="4"/>
  <c r="T26" i="4"/>
  <c r="V26" i="4" s="1"/>
  <c r="S26" i="4"/>
  <c r="U26" i="4" s="1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C24" i="4"/>
  <c r="W24" i="4"/>
  <c r="T24" i="4"/>
  <c r="S24" i="4"/>
  <c r="U24" i="4" s="1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B23" i="4"/>
  <c r="AA23" i="4"/>
  <c r="Y23" i="4"/>
  <c r="AB22" i="4"/>
  <c r="AA22" i="4"/>
  <c r="Z22" i="4"/>
  <c r="Y22" i="4"/>
  <c r="U22" i="4"/>
  <c r="AC21" i="4"/>
  <c r="X21" i="4"/>
  <c r="W21" i="4"/>
  <c r="T21" i="4"/>
  <c r="S21" i="4"/>
  <c r="U21" i="4" s="1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X20" i="4"/>
  <c r="AB20" i="4" s="1"/>
  <c r="V20" i="4"/>
  <c r="U20" i="4"/>
  <c r="R20" i="4"/>
  <c r="J20" i="4"/>
  <c r="J18" i="4" s="1"/>
  <c r="J15" i="4" s="1"/>
  <c r="F20" i="4"/>
  <c r="C20" i="4"/>
  <c r="AA19" i="4"/>
  <c r="Y19" i="4"/>
  <c r="X19" i="4"/>
  <c r="AB19" i="4" s="1"/>
  <c r="U19" i="4"/>
  <c r="J19" i="4"/>
  <c r="F19" i="4"/>
  <c r="F18" i="4" s="1"/>
  <c r="F15" i="4" s="1"/>
  <c r="C19" i="4"/>
  <c r="AC18" i="4"/>
  <c r="W18" i="4"/>
  <c r="T18" i="4"/>
  <c r="V18" i="4" s="1"/>
  <c r="S18" i="4"/>
  <c r="U18" i="4" s="1"/>
  <c r="R18" i="4"/>
  <c r="Q18" i="4"/>
  <c r="P18" i="4"/>
  <c r="O18" i="4"/>
  <c r="N18" i="4"/>
  <c r="M18" i="4"/>
  <c r="L18" i="4"/>
  <c r="K18" i="4"/>
  <c r="I18" i="4"/>
  <c r="H18" i="4"/>
  <c r="G18" i="4"/>
  <c r="E18" i="4"/>
  <c r="D18" i="4"/>
  <c r="C18" i="4"/>
  <c r="AA17" i="4"/>
  <c r="Y17" i="4"/>
  <c r="X17" i="4"/>
  <c r="AB17" i="4" s="1"/>
  <c r="V17" i="4"/>
  <c r="U17" i="4"/>
  <c r="J17" i="4"/>
  <c r="F17" i="4"/>
  <c r="C17" i="4"/>
  <c r="C16" i="4" s="1"/>
  <c r="C15" i="4" s="1"/>
  <c r="AC16" i="4"/>
  <c r="X16" i="4"/>
  <c r="AB16" i="4" s="1"/>
  <c r="W16" i="4"/>
  <c r="T16" i="4"/>
  <c r="V16" i="4" s="1"/>
  <c r="S16" i="4"/>
  <c r="R16" i="4"/>
  <c r="R15" i="4" s="1"/>
  <c r="Q16" i="4"/>
  <c r="P16" i="4"/>
  <c r="P15" i="4" s="1"/>
  <c r="O16" i="4"/>
  <c r="N16" i="4"/>
  <c r="N15" i="4" s="1"/>
  <c r="M16" i="4"/>
  <c r="L16" i="4"/>
  <c r="L15" i="4" s="1"/>
  <c r="K16" i="4"/>
  <c r="J16" i="4"/>
  <c r="I16" i="4"/>
  <c r="H16" i="4"/>
  <c r="H15" i="4" s="1"/>
  <c r="G16" i="4"/>
  <c r="F16" i="4"/>
  <c r="E16" i="4"/>
  <c r="D16" i="4"/>
  <c r="D15" i="4" s="1"/>
  <c r="AC15" i="4"/>
  <c r="W15" i="4"/>
  <c r="S15" i="4"/>
  <c r="Q15" i="4"/>
  <c r="O15" i="4"/>
  <c r="M15" i="4"/>
  <c r="K15" i="4"/>
  <c r="I15" i="4"/>
  <c r="G15" i="4"/>
  <c r="E15" i="4"/>
  <c r="AB13" i="4"/>
  <c r="C13" i="4"/>
  <c r="X12" i="4"/>
  <c r="AA12" i="4" s="1"/>
  <c r="U12" i="4"/>
  <c r="J12" i="4"/>
  <c r="F12" i="4"/>
  <c r="C12" i="4"/>
  <c r="X11" i="4"/>
  <c r="AA11" i="4" s="1"/>
  <c r="U11" i="4"/>
  <c r="J11" i="4"/>
  <c r="F11" i="4"/>
  <c r="C11" i="4"/>
  <c r="AC10" i="4"/>
  <c r="X10" i="4"/>
  <c r="AB10" i="4" s="1"/>
  <c r="V10" i="4"/>
  <c r="U10" i="4"/>
  <c r="J10" i="4"/>
  <c r="F10" i="4"/>
  <c r="F9" i="4" s="1"/>
  <c r="C10" i="4"/>
  <c r="AC9" i="4"/>
  <c r="W9" i="4"/>
  <c r="T9" i="4"/>
  <c r="V9" i="4" s="1"/>
  <c r="S9" i="4"/>
  <c r="U9" i="4" s="1"/>
  <c r="R9" i="4"/>
  <c r="Q9" i="4"/>
  <c r="P9" i="4"/>
  <c r="O9" i="4"/>
  <c r="N9" i="4"/>
  <c r="M9" i="4"/>
  <c r="L9" i="4"/>
  <c r="K9" i="4"/>
  <c r="J9" i="4"/>
  <c r="I9" i="4"/>
  <c r="H9" i="4"/>
  <c r="G9" i="4"/>
  <c r="E9" i="4"/>
  <c r="D9" i="4"/>
  <c r="C9" i="4"/>
  <c r="AC7" i="4"/>
  <c r="W7" i="4"/>
  <c r="S7" i="4"/>
  <c r="Q7" i="4"/>
  <c r="O7" i="4"/>
  <c r="M7" i="4"/>
  <c r="K7" i="4"/>
  <c r="I7" i="4"/>
  <c r="G7" i="4"/>
  <c r="E7" i="4"/>
  <c r="AC6" i="4"/>
  <c r="W6" i="4"/>
  <c r="S6" i="4"/>
  <c r="Q6" i="4"/>
  <c r="O6" i="4"/>
  <c r="M6" i="4"/>
  <c r="K6" i="4"/>
  <c r="I6" i="4"/>
  <c r="G6" i="4"/>
  <c r="E6" i="4"/>
  <c r="R140" i="6" l="1"/>
  <c r="H136" i="6"/>
  <c r="P275" i="6"/>
  <c r="N275" i="6"/>
  <c r="O275" i="6"/>
  <c r="J269" i="6"/>
  <c r="R281" i="6"/>
  <c r="H280" i="6"/>
  <c r="Q281" i="6"/>
  <c r="L281" i="6"/>
  <c r="L275" i="6"/>
  <c r="I269" i="6"/>
  <c r="K275" i="6"/>
  <c r="M275" i="6"/>
  <c r="N265" i="6"/>
  <c r="P265" i="6"/>
  <c r="R264" i="6"/>
  <c r="H260" i="6"/>
  <c r="M265" i="6"/>
  <c r="K260" i="6"/>
  <c r="I259" i="6"/>
  <c r="L260" i="6"/>
  <c r="R213" i="6"/>
  <c r="L213" i="6"/>
  <c r="H212" i="6"/>
  <c r="R208" i="6"/>
  <c r="L208" i="6"/>
  <c r="R206" i="6"/>
  <c r="H205" i="6"/>
  <c r="Q206" i="6"/>
  <c r="L206" i="6"/>
  <c r="O205" i="6"/>
  <c r="G204" i="6"/>
  <c r="L193" i="6"/>
  <c r="M193" i="6"/>
  <c r="K193" i="6"/>
  <c r="I192" i="6"/>
  <c r="L178" i="6"/>
  <c r="M178" i="6"/>
  <c r="K178" i="6"/>
  <c r="I177" i="6"/>
  <c r="P174" i="6"/>
  <c r="R174" i="6"/>
  <c r="H171" i="6"/>
  <c r="O167" i="6"/>
  <c r="P167" i="6"/>
  <c r="N167" i="6"/>
  <c r="J166" i="6"/>
  <c r="M167" i="6"/>
  <c r="Q136" i="6"/>
  <c r="L136" i="6"/>
  <c r="M136" i="6"/>
  <c r="K136" i="6"/>
  <c r="I135" i="6"/>
  <c r="R129" i="6"/>
  <c r="H128" i="6"/>
  <c r="L115" i="6"/>
  <c r="I104" i="6"/>
  <c r="M115" i="6"/>
  <c r="K115" i="6"/>
  <c r="R112" i="6"/>
  <c r="H104" i="6"/>
  <c r="L94" i="6"/>
  <c r="M94" i="6"/>
  <c r="K94" i="6"/>
  <c r="I93" i="6"/>
  <c r="O87" i="6"/>
  <c r="P87" i="6"/>
  <c r="N87" i="6"/>
  <c r="J86" i="6"/>
  <c r="O70" i="6"/>
  <c r="O69" i="6"/>
  <c r="O68" i="6"/>
  <c r="O67" i="6"/>
  <c r="M64" i="6"/>
  <c r="K64" i="6"/>
  <c r="L59" i="6"/>
  <c r="M59" i="6"/>
  <c r="K59" i="6"/>
  <c r="I58" i="6"/>
  <c r="R94" i="6"/>
  <c r="Q64" i="6"/>
  <c r="R70" i="6"/>
  <c r="R68" i="6"/>
  <c r="O64" i="6"/>
  <c r="P281" i="6"/>
  <c r="K281" i="6"/>
  <c r="G268" i="6"/>
  <c r="G267" i="6" s="1"/>
  <c r="G257" i="6" s="1"/>
  <c r="G256" i="6" s="1"/>
  <c r="Q269" i="6"/>
  <c r="R269" i="6"/>
  <c r="H268" i="6"/>
  <c r="N264" i="6"/>
  <c r="P264" i="6"/>
  <c r="J260" i="6"/>
  <c r="R265" i="6"/>
  <c r="K265" i="6"/>
  <c r="L265" i="6"/>
  <c r="M264" i="6"/>
  <c r="K264" i="6"/>
  <c r="L264" i="6"/>
  <c r="P215" i="6"/>
  <c r="J214" i="6"/>
  <c r="N215" i="6"/>
  <c r="K206" i="6"/>
  <c r="M204" i="6"/>
  <c r="I203" i="6"/>
  <c r="L174" i="6"/>
  <c r="P208" i="6"/>
  <c r="O135" i="6"/>
  <c r="O134" i="6"/>
  <c r="O133" i="6"/>
  <c r="P129" i="6"/>
  <c r="N129" i="6"/>
  <c r="J128" i="6"/>
  <c r="N112" i="6"/>
  <c r="J104" i="6"/>
  <c r="G81" i="6"/>
  <c r="O93" i="6"/>
  <c r="L91" i="6"/>
  <c r="I86" i="6"/>
  <c r="M91" i="6"/>
  <c r="K91" i="6"/>
  <c r="Q87" i="6"/>
  <c r="R87" i="6"/>
  <c r="H86" i="6"/>
  <c r="L71" i="6"/>
  <c r="M71" i="6"/>
  <c r="K71" i="6"/>
  <c r="I70" i="6"/>
  <c r="Q70" i="6"/>
  <c r="Q69" i="6"/>
  <c r="Q68" i="6"/>
  <c r="Q67" i="6"/>
  <c r="Q45" i="6"/>
  <c r="O45" i="6"/>
  <c r="G44" i="6"/>
  <c r="N115" i="6"/>
  <c r="R93" i="6"/>
  <c r="M87" i="6"/>
  <c r="R45" i="6"/>
  <c r="R136" i="6"/>
  <c r="M129" i="6"/>
  <c r="R115" i="6"/>
  <c r="R71" i="6"/>
  <c r="R69" i="6"/>
  <c r="AP40" i="5"/>
  <c r="AP39" i="5" s="1"/>
  <c r="AP38" i="5"/>
  <c r="AP21" i="5"/>
  <c r="AP35" i="5"/>
  <c r="AP34" i="5" s="1"/>
  <c r="AP33" i="5"/>
  <c r="AP32" i="5"/>
  <c r="AP23" i="5"/>
  <c r="AP20" i="5"/>
  <c r="AP9" i="5"/>
  <c r="AP10" i="5"/>
  <c r="G41" i="5"/>
  <c r="H41" i="5"/>
  <c r="J41" i="5"/>
  <c r="CT49" i="5"/>
  <c r="CT44" i="5"/>
  <c r="CT43" i="5"/>
  <c r="CT47" i="5"/>
  <c r="CP49" i="5"/>
  <c r="CP43" i="5"/>
  <c r="CP44" i="5"/>
  <c r="AP31" i="5"/>
  <c r="AP30" i="5" s="1"/>
  <c r="AO24" i="5"/>
  <c r="AO41" i="5" s="1"/>
  <c r="M24" i="5"/>
  <c r="M41" i="5" s="1"/>
  <c r="DC24" i="5"/>
  <c r="AP22" i="5"/>
  <c r="N40" i="5"/>
  <c r="N39" i="5" s="1"/>
  <c r="N38" i="5"/>
  <c r="N33" i="5"/>
  <c r="N31" i="5"/>
  <c r="N37" i="5"/>
  <c r="N32" i="5"/>
  <c r="N27" i="5"/>
  <c r="N25" i="5"/>
  <c r="N24" i="5" s="1"/>
  <c r="N22" i="5"/>
  <c r="N20" i="5"/>
  <c r="N16" i="5"/>
  <c r="N10" i="5"/>
  <c r="N7" i="5"/>
  <c r="DA43" i="5"/>
  <c r="DF41" i="5"/>
  <c r="DF43" i="5" s="1"/>
  <c r="DD41" i="5"/>
  <c r="DE41" i="5"/>
  <c r="AP29" i="5"/>
  <c r="AP28" i="5" s="1"/>
  <c r="AP25" i="5"/>
  <c r="AL24" i="5"/>
  <c r="M18" i="5"/>
  <c r="AP13" i="5"/>
  <c r="AP12" i="5" s="1"/>
  <c r="N11" i="5"/>
  <c r="AN5" i="5"/>
  <c r="N6" i="5"/>
  <c r="N5" i="5" s="1"/>
  <c r="AP37" i="5"/>
  <c r="AP36" i="5" s="1"/>
  <c r="N23" i="5"/>
  <c r="AP8" i="5"/>
  <c r="AS5" i="5"/>
  <c r="AS41" i="5" s="1"/>
  <c r="AK5" i="5"/>
  <c r="M5" i="5"/>
  <c r="N15" i="5"/>
  <c r="AX41" i="5"/>
  <c r="AX43" i="5" s="1"/>
  <c r="AV43" i="5"/>
  <c r="AW41" i="5"/>
  <c r="AW43" i="5" s="1"/>
  <c r="BJ43" i="5"/>
  <c r="BM40" i="5"/>
  <c r="BM39" i="5" s="1"/>
  <c r="BM38" i="5"/>
  <c r="BM37" i="5"/>
  <c r="BM33" i="5"/>
  <c r="BM32" i="5"/>
  <c r="BM27" i="5"/>
  <c r="BM25" i="5"/>
  <c r="BM23" i="5"/>
  <c r="BM20" i="5"/>
  <c r="BM35" i="5"/>
  <c r="BM34" i="5" s="1"/>
  <c r="BM31" i="5"/>
  <c r="BM30" i="5" s="1"/>
  <c r="BM29" i="5"/>
  <c r="BM28" i="5" s="1"/>
  <c r="BM26" i="5"/>
  <c r="BM22" i="5"/>
  <c r="BM21" i="5"/>
  <c r="BM15" i="5"/>
  <c r="BM9" i="5"/>
  <c r="BM8" i="5"/>
  <c r="BM7" i="5"/>
  <c r="BM19" i="5"/>
  <c r="BM17" i="5"/>
  <c r="BM16" i="5"/>
  <c r="BM14" i="5" s="1"/>
  <c r="BM13" i="5"/>
  <c r="BM12" i="5" s="1"/>
  <c r="BM11" i="5"/>
  <c r="BM10" i="5"/>
  <c r="BM6" i="5"/>
  <c r="BM5" i="5" s="1"/>
  <c r="BF43" i="5"/>
  <c r="BK40" i="5"/>
  <c r="BK39" i="5" s="1"/>
  <c r="BK38" i="5"/>
  <c r="BK37" i="5"/>
  <c r="BK36" i="5" s="1"/>
  <c r="BK33" i="5"/>
  <c r="BK32" i="5"/>
  <c r="BK27" i="5"/>
  <c r="BK25" i="5"/>
  <c r="BK23" i="5"/>
  <c r="BK20" i="5"/>
  <c r="BK35" i="5"/>
  <c r="BK34" i="5" s="1"/>
  <c r="BK31" i="5"/>
  <c r="BK30" i="5" s="1"/>
  <c r="BK29" i="5"/>
  <c r="BK28" i="5" s="1"/>
  <c r="BK26" i="5"/>
  <c r="BK22" i="5"/>
  <c r="BK15" i="5"/>
  <c r="BK9" i="5"/>
  <c r="BK8" i="5"/>
  <c r="BK7" i="5"/>
  <c r="BK21" i="5"/>
  <c r="BK19" i="5"/>
  <c r="BK17" i="5"/>
  <c r="BK16" i="5"/>
  <c r="BK13" i="5"/>
  <c r="BK12" i="5" s="1"/>
  <c r="BK11" i="5"/>
  <c r="BK10" i="5"/>
  <c r="BK6" i="5"/>
  <c r="BI43" i="5"/>
  <c r="BL40" i="5"/>
  <c r="BL39" i="5" s="1"/>
  <c r="BL38" i="5"/>
  <c r="BL35" i="5"/>
  <c r="BL34" i="5" s="1"/>
  <c r="BL31" i="5"/>
  <c r="BL29" i="5"/>
  <c r="BL28" i="5" s="1"/>
  <c r="BL26" i="5"/>
  <c r="BL22" i="5"/>
  <c r="BL21" i="5"/>
  <c r="BL37" i="5"/>
  <c r="BL33" i="5"/>
  <c r="BL32" i="5"/>
  <c r="BL27" i="5"/>
  <c r="BL25" i="5"/>
  <c r="BL23" i="5"/>
  <c r="BL19" i="5"/>
  <c r="BL17" i="5"/>
  <c r="BL16" i="5"/>
  <c r="BL13" i="5"/>
  <c r="BL12" i="5" s="1"/>
  <c r="BL11" i="5"/>
  <c r="BL10" i="5"/>
  <c r="BL6" i="5"/>
  <c r="BL20" i="5"/>
  <c r="BL18" i="5" s="1"/>
  <c r="BL15" i="5"/>
  <c r="BL9" i="5"/>
  <c r="BL8" i="5"/>
  <c r="BL7" i="5"/>
  <c r="DJ41" i="5"/>
  <c r="DH41" i="5"/>
  <c r="DB43" i="5"/>
  <c r="DI41" i="5"/>
  <c r="DC39" i="5"/>
  <c r="DG41" i="5"/>
  <c r="DC41" i="5"/>
  <c r="DC40" i="5"/>
  <c r="DC38" i="5"/>
  <c r="DC37" i="5"/>
  <c r="DC35" i="5"/>
  <c r="DC31" i="5"/>
  <c r="DC29" i="5"/>
  <c r="DC26" i="5"/>
  <c r="DC22" i="5"/>
  <c r="DC21" i="5"/>
  <c r="DC33" i="5"/>
  <c r="DC32" i="5"/>
  <c r="DC27" i="5"/>
  <c r="DC25" i="5"/>
  <c r="DC23" i="5"/>
  <c r="DC20" i="5"/>
  <c r="DC19" i="5"/>
  <c r="DC17" i="5"/>
  <c r="DC16" i="5"/>
  <c r="DC13" i="5"/>
  <c r="DC11" i="5"/>
  <c r="DC10" i="5"/>
  <c r="DC15" i="5"/>
  <c r="DC7" i="5"/>
  <c r="DC6" i="5"/>
  <c r="CZ45" i="5"/>
  <c r="DL41" i="5"/>
  <c r="CZ43" i="5"/>
  <c r="DK41" i="5"/>
  <c r="AP26" i="5"/>
  <c r="AK24" i="5"/>
  <c r="DC36" i="5"/>
  <c r="CU49" i="5"/>
  <c r="CU47" i="5"/>
  <c r="CU43" i="5"/>
  <c r="CU44" i="5"/>
  <c r="DC30" i="5"/>
  <c r="N29" i="5"/>
  <c r="N28" i="5" s="1"/>
  <c r="AP27" i="5"/>
  <c r="BE24" i="5"/>
  <c r="BE41" i="5" s="1"/>
  <c r="BE43" i="5" s="1"/>
  <c r="AN24" i="5"/>
  <c r="AN41" i="5" s="1"/>
  <c r="DC28" i="5"/>
  <c r="AP16" i="5"/>
  <c r="N13" i="5"/>
  <c r="N12" i="5" s="1"/>
  <c r="AP11" i="5"/>
  <c r="AP6" i="5"/>
  <c r="AP5" i="5" s="1"/>
  <c r="AL5" i="5"/>
  <c r="L5" i="5"/>
  <c r="L41" i="5" s="1"/>
  <c r="DC5" i="5"/>
  <c r="DC34" i="5"/>
  <c r="N21" i="5"/>
  <c r="AP19" i="5"/>
  <c r="N19" i="5"/>
  <c r="DC18" i="5"/>
  <c r="AP17" i="5"/>
  <c r="AK14" i="5"/>
  <c r="AP15" i="5"/>
  <c r="DC14" i="5"/>
  <c r="AP7" i="5"/>
  <c r="AO5" i="5"/>
  <c r="O5" i="5"/>
  <c r="O41" i="5" s="1"/>
  <c r="J6" i="4"/>
  <c r="J7" i="4"/>
  <c r="F6" i="4"/>
  <c r="F7" i="4"/>
  <c r="D6" i="4"/>
  <c r="D7" i="4"/>
  <c r="H6" i="4"/>
  <c r="H7" i="4"/>
  <c r="L6" i="4"/>
  <c r="L7" i="4"/>
  <c r="N6" i="4"/>
  <c r="N7" i="4"/>
  <c r="P6" i="4"/>
  <c r="P7" i="4"/>
  <c r="R6" i="4"/>
  <c r="R7" i="4"/>
  <c r="C7" i="4"/>
  <c r="C6" i="4"/>
  <c r="X9" i="4"/>
  <c r="Y10" i="4"/>
  <c r="AA10" i="4"/>
  <c r="Y11" i="4"/>
  <c r="AB11" i="4"/>
  <c r="Y12" i="4"/>
  <c r="AB12" i="4"/>
  <c r="T15" i="4"/>
  <c r="U16" i="4"/>
  <c r="Y16" i="4"/>
  <c r="AA16" i="4"/>
  <c r="Z17" i="4"/>
  <c r="X18" i="4"/>
  <c r="Z19" i="4"/>
  <c r="Y20" i="4"/>
  <c r="AA20" i="4"/>
  <c r="AB21" i="4"/>
  <c r="D103" i="4"/>
  <c r="F103" i="4"/>
  <c r="F25" i="4" s="1"/>
  <c r="H103" i="4"/>
  <c r="J103" i="4"/>
  <c r="J25" i="4" s="1"/>
  <c r="L103" i="4"/>
  <c r="N103" i="4"/>
  <c r="N25" i="4" s="1"/>
  <c r="P103" i="4"/>
  <c r="R103" i="4"/>
  <c r="Z10" i="4"/>
  <c r="Z16" i="4"/>
  <c r="Z20" i="4"/>
  <c r="D25" i="4"/>
  <c r="H25" i="4"/>
  <c r="L25" i="4"/>
  <c r="P25" i="4"/>
  <c r="R25" i="4"/>
  <c r="C103" i="4"/>
  <c r="C25" i="4" s="1"/>
  <c r="E103" i="4"/>
  <c r="E25" i="4" s="1"/>
  <c r="G103" i="4"/>
  <c r="G48" i="4" s="1"/>
  <c r="I103" i="4"/>
  <c r="I48" i="4" s="1"/>
  <c r="K103" i="4"/>
  <c r="K48" i="4" s="1"/>
  <c r="M103" i="4"/>
  <c r="M48" i="4" s="1"/>
  <c r="O103" i="4"/>
  <c r="O48" i="4" s="1"/>
  <c r="Q103" i="4"/>
  <c r="Q48" i="4" s="1"/>
  <c r="S103" i="4"/>
  <c r="S48" i="4" s="1"/>
  <c r="W103" i="4"/>
  <c r="W48" i="4" s="1"/>
  <c r="AC103" i="4"/>
  <c r="AC8" i="4" s="1"/>
  <c r="AC48" i="4"/>
  <c r="Y21" i="4"/>
  <c r="AA21" i="4"/>
  <c r="V24" i="4"/>
  <c r="S25" i="4"/>
  <c r="Z26" i="4"/>
  <c r="Y30" i="4"/>
  <c r="AA30" i="4"/>
  <c r="U31" i="4"/>
  <c r="Y31" i="4"/>
  <c r="AA31" i="4"/>
  <c r="X34" i="4"/>
  <c r="Y35" i="4"/>
  <c r="AB35" i="4"/>
  <c r="U47" i="4"/>
  <c r="Y47" i="4"/>
  <c r="AA47" i="4"/>
  <c r="D48" i="4"/>
  <c r="F48" i="4"/>
  <c r="H48" i="4"/>
  <c r="J48" i="4"/>
  <c r="L48" i="4"/>
  <c r="N48" i="4"/>
  <c r="P48" i="4"/>
  <c r="R48" i="4"/>
  <c r="U49" i="4"/>
  <c r="Y49" i="4"/>
  <c r="AA49" i="4"/>
  <c r="U51" i="4"/>
  <c r="Y51" i="4"/>
  <c r="AA51" i="4"/>
  <c r="Z66" i="4"/>
  <c r="U69" i="4"/>
  <c r="Y69" i="4"/>
  <c r="AA69" i="4"/>
  <c r="U73" i="4"/>
  <c r="Y73" i="4"/>
  <c r="AB73" i="4"/>
  <c r="Y78" i="4"/>
  <c r="AA78" i="4"/>
  <c r="U89" i="4"/>
  <c r="U100" i="4"/>
  <c r="Z21" i="4"/>
  <c r="Z30" i="4"/>
  <c r="Z31" i="4"/>
  <c r="Z47" i="4"/>
  <c r="C48" i="4"/>
  <c r="E48" i="4"/>
  <c r="Z49" i="4"/>
  <c r="Z51" i="4"/>
  <c r="Z69" i="4"/>
  <c r="Z78" i="4"/>
  <c r="V89" i="4"/>
  <c r="Y89" i="4"/>
  <c r="H135" i="6" l="1"/>
  <c r="P136" i="6"/>
  <c r="Q44" i="6"/>
  <c r="O44" i="6"/>
  <c r="G16" i="6"/>
  <c r="R44" i="6"/>
  <c r="M86" i="6"/>
  <c r="K86" i="6"/>
  <c r="I85" i="6"/>
  <c r="L86" i="6"/>
  <c r="O104" i="6"/>
  <c r="P104" i="6"/>
  <c r="N104" i="6"/>
  <c r="J103" i="6"/>
  <c r="P128" i="6"/>
  <c r="N128" i="6"/>
  <c r="J122" i="6"/>
  <c r="M128" i="6"/>
  <c r="P214" i="6"/>
  <c r="N214" i="6"/>
  <c r="J213" i="6"/>
  <c r="M214" i="6"/>
  <c r="O260" i="6"/>
  <c r="N260" i="6"/>
  <c r="P260" i="6"/>
  <c r="J259" i="6"/>
  <c r="L58" i="6"/>
  <c r="M58" i="6"/>
  <c r="K58" i="6"/>
  <c r="I55" i="6"/>
  <c r="N58" i="6"/>
  <c r="O86" i="6"/>
  <c r="P86" i="6"/>
  <c r="N86" i="6"/>
  <c r="J85" i="6"/>
  <c r="L93" i="6"/>
  <c r="M93" i="6"/>
  <c r="K93" i="6"/>
  <c r="N93" i="6"/>
  <c r="Q104" i="6"/>
  <c r="R104" i="6"/>
  <c r="H103" i="6"/>
  <c r="M104" i="6"/>
  <c r="K104" i="6"/>
  <c r="I103" i="6"/>
  <c r="L104" i="6"/>
  <c r="R128" i="6"/>
  <c r="H122" i="6"/>
  <c r="L128" i="6"/>
  <c r="K128" i="6"/>
  <c r="L177" i="6"/>
  <c r="M177" i="6"/>
  <c r="K177" i="6"/>
  <c r="I176" i="6"/>
  <c r="N177" i="6"/>
  <c r="L192" i="6"/>
  <c r="M192" i="6"/>
  <c r="K192" i="6"/>
  <c r="I191" i="6"/>
  <c r="N192" i="6"/>
  <c r="G203" i="6"/>
  <c r="G163" i="6" s="1"/>
  <c r="O204" i="6"/>
  <c r="R205" i="6"/>
  <c r="H204" i="6"/>
  <c r="Q205" i="6"/>
  <c r="P205" i="6"/>
  <c r="L205" i="6"/>
  <c r="K205" i="6"/>
  <c r="R212" i="6"/>
  <c r="L212" i="6"/>
  <c r="K212" i="6"/>
  <c r="M259" i="6"/>
  <c r="I258" i="6"/>
  <c r="M260" i="6"/>
  <c r="Q260" i="6"/>
  <c r="R260" i="6"/>
  <c r="H259" i="6"/>
  <c r="M269" i="6"/>
  <c r="K269" i="6"/>
  <c r="I268" i="6"/>
  <c r="L269" i="6"/>
  <c r="R280" i="6"/>
  <c r="Q280" i="6"/>
  <c r="P280" i="6"/>
  <c r="L280" i="6"/>
  <c r="K280" i="6"/>
  <c r="O269" i="6"/>
  <c r="N269" i="6"/>
  <c r="J268" i="6"/>
  <c r="P269" i="6"/>
  <c r="L70" i="6"/>
  <c r="M70" i="6"/>
  <c r="K70" i="6"/>
  <c r="I69" i="6"/>
  <c r="N70" i="6"/>
  <c r="Q86" i="6"/>
  <c r="R86" i="6"/>
  <c r="H85" i="6"/>
  <c r="Q268" i="6"/>
  <c r="R268" i="6"/>
  <c r="H267" i="6"/>
  <c r="L135" i="6"/>
  <c r="M135" i="6"/>
  <c r="K135" i="6"/>
  <c r="I134" i="6"/>
  <c r="N135" i="6"/>
  <c r="O166" i="6"/>
  <c r="P166" i="6"/>
  <c r="N166" i="6"/>
  <c r="J165" i="6"/>
  <c r="M166" i="6"/>
  <c r="P171" i="6"/>
  <c r="R171" i="6"/>
  <c r="H165" i="6"/>
  <c r="L171" i="6"/>
  <c r="K171" i="6"/>
  <c r="AP14" i="5"/>
  <c r="AK41" i="5"/>
  <c r="BL5" i="5"/>
  <c r="BL14" i="5"/>
  <c r="BL24" i="5"/>
  <c r="BL36" i="5"/>
  <c r="BK5" i="5"/>
  <c r="BK14" i="5"/>
  <c r="BM18" i="5"/>
  <c r="BM24" i="5"/>
  <c r="BM36" i="5"/>
  <c r="BM41" i="5"/>
  <c r="BM43" i="5" s="1"/>
  <c r="AP24" i="5"/>
  <c r="N14" i="5"/>
  <c r="N36" i="5"/>
  <c r="AP18" i="5"/>
  <c r="BL30" i="5"/>
  <c r="BL41" i="5" s="1"/>
  <c r="BL43" i="5" s="1"/>
  <c r="BK18" i="5"/>
  <c r="BK24" i="5"/>
  <c r="BK41" i="5" s="1"/>
  <c r="BK43" i="5" s="1"/>
  <c r="AL41" i="5"/>
  <c r="N18" i="5"/>
  <c r="N30" i="5"/>
  <c r="N41" i="5" s="1"/>
  <c r="AP41" i="5"/>
  <c r="AA34" i="4"/>
  <c r="Y34" i="4"/>
  <c r="AB34" i="4"/>
  <c r="Z34" i="4"/>
  <c r="X24" i="4"/>
  <c r="W25" i="4"/>
  <c r="O25" i="4"/>
  <c r="K25" i="4"/>
  <c r="G25" i="4"/>
  <c r="U15" i="4"/>
  <c r="T6" i="4"/>
  <c r="V15" i="4"/>
  <c r="T7" i="4"/>
  <c r="R8" i="4"/>
  <c r="P8" i="4"/>
  <c r="N8" i="4"/>
  <c r="L8" i="4"/>
  <c r="H8" i="4"/>
  <c r="D8" i="4"/>
  <c r="F8" i="4"/>
  <c r="Q8" i="4"/>
  <c r="E8" i="4"/>
  <c r="S8" i="4"/>
  <c r="K8" i="4"/>
  <c r="AC25" i="4"/>
  <c r="Q25" i="4"/>
  <c r="M25" i="4"/>
  <c r="I25" i="4"/>
  <c r="AA18" i="4"/>
  <c r="Y18" i="4"/>
  <c r="AB18" i="4"/>
  <c r="Z18" i="4"/>
  <c r="X15" i="4"/>
  <c r="X6" i="4" s="1"/>
  <c r="AA9" i="4"/>
  <c r="Y9" i="4"/>
  <c r="AB9" i="4"/>
  <c r="Z9" i="4"/>
  <c r="X7" i="4"/>
  <c r="C8" i="4"/>
  <c r="M8" i="4"/>
  <c r="J8" i="4"/>
  <c r="O8" i="4"/>
  <c r="G8" i="4"/>
  <c r="H134" i="6" l="1"/>
  <c r="P135" i="6"/>
  <c r="Q135" i="6"/>
  <c r="R135" i="6"/>
  <c r="L134" i="6"/>
  <c r="M134" i="6"/>
  <c r="K134" i="6"/>
  <c r="I133" i="6"/>
  <c r="N134" i="6"/>
  <c r="Q165" i="6"/>
  <c r="R165" i="6"/>
  <c r="H164" i="6"/>
  <c r="O165" i="6"/>
  <c r="P165" i="6"/>
  <c r="J164" i="6"/>
  <c r="Q85" i="6"/>
  <c r="R85" i="6"/>
  <c r="H84" i="6"/>
  <c r="L69" i="6"/>
  <c r="M69" i="6"/>
  <c r="K69" i="6"/>
  <c r="I68" i="6"/>
  <c r="N69" i="6"/>
  <c r="M268" i="6"/>
  <c r="K268" i="6"/>
  <c r="I267" i="6"/>
  <c r="L268" i="6"/>
  <c r="R204" i="6"/>
  <c r="H203" i="6"/>
  <c r="Q204" i="6"/>
  <c r="P204" i="6"/>
  <c r="L204" i="6"/>
  <c r="K204" i="6"/>
  <c r="L176" i="6"/>
  <c r="I165" i="6"/>
  <c r="M176" i="6"/>
  <c r="K176" i="6"/>
  <c r="N176" i="6"/>
  <c r="R122" i="6"/>
  <c r="H121" i="6"/>
  <c r="L122" i="6"/>
  <c r="K122" i="6"/>
  <c r="Q103" i="6"/>
  <c r="R103" i="6"/>
  <c r="H102" i="6"/>
  <c r="O85" i="6"/>
  <c r="P85" i="6"/>
  <c r="N85" i="6"/>
  <c r="J84" i="6"/>
  <c r="P213" i="6"/>
  <c r="J212" i="6"/>
  <c r="N213" i="6"/>
  <c r="M213" i="6"/>
  <c r="O103" i="6"/>
  <c r="P103" i="6"/>
  <c r="N103" i="6"/>
  <c r="J102" i="6"/>
  <c r="Q267" i="6"/>
  <c r="R267" i="6"/>
  <c r="O268" i="6"/>
  <c r="N268" i="6"/>
  <c r="J267" i="6"/>
  <c r="P268" i="6"/>
  <c r="Q259" i="6"/>
  <c r="R259" i="6"/>
  <c r="H258" i="6"/>
  <c r="K258" i="6" s="1"/>
  <c r="L259" i="6"/>
  <c r="K259" i="6"/>
  <c r="L191" i="6"/>
  <c r="M191" i="6"/>
  <c r="K191" i="6"/>
  <c r="I182" i="6"/>
  <c r="N191" i="6"/>
  <c r="M103" i="6"/>
  <c r="K103" i="6"/>
  <c r="I102" i="6"/>
  <c r="L103" i="6"/>
  <c r="L55" i="6"/>
  <c r="I46" i="6"/>
  <c r="M55" i="6"/>
  <c r="K55" i="6"/>
  <c r="I45" i="6"/>
  <c r="N55" i="6"/>
  <c r="O259" i="6"/>
  <c r="N259" i="6"/>
  <c r="P259" i="6"/>
  <c r="J258" i="6"/>
  <c r="P122" i="6"/>
  <c r="N122" i="6"/>
  <c r="J121" i="6"/>
  <c r="M122" i="6"/>
  <c r="M85" i="6"/>
  <c r="K85" i="6"/>
  <c r="I84" i="6"/>
  <c r="L85" i="6"/>
  <c r="G283" i="6"/>
  <c r="G285" i="6" s="1"/>
  <c r="Q16" i="6"/>
  <c r="O16" i="6"/>
  <c r="R16" i="6"/>
  <c r="AB6" i="4"/>
  <c r="Z6" i="4"/>
  <c r="AA6" i="4"/>
  <c r="Y6" i="4"/>
  <c r="X103" i="4"/>
  <c r="X8" i="4" s="1"/>
  <c r="AA7" i="4"/>
  <c r="Y7" i="4"/>
  <c r="AB7" i="4"/>
  <c r="Z7" i="4"/>
  <c r="AA15" i="4"/>
  <c r="Y15" i="4"/>
  <c r="AB15" i="4"/>
  <c r="Z15" i="4"/>
  <c r="U7" i="4"/>
  <c r="V7" i="4"/>
  <c r="V6" i="4"/>
  <c r="U6" i="4"/>
  <c r="T103" i="4"/>
  <c r="X25" i="4"/>
  <c r="AA24" i="4"/>
  <c r="Y24" i="4"/>
  <c r="AB24" i="4"/>
  <c r="Z24" i="4"/>
  <c r="H133" i="6" l="1"/>
  <c r="P134" i="6"/>
  <c r="R134" i="6"/>
  <c r="Q134" i="6"/>
  <c r="M84" i="6"/>
  <c r="K84" i="6"/>
  <c r="I83" i="6"/>
  <c r="L84" i="6"/>
  <c r="O258" i="6"/>
  <c r="P258" i="6"/>
  <c r="N258" i="6"/>
  <c r="M46" i="6"/>
  <c r="K46" i="6"/>
  <c r="L46" i="6"/>
  <c r="N46" i="6"/>
  <c r="H257" i="6"/>
  <c r="R121" i="6"/>
  <c r="H120" i="6"/>
  <c r="K121" i="6"/>
  <c r="L121" i="6"/>
  <c r="O164" i="6"/>
  <c r="P164" i="6"/>
  <c r="Q164" i="6"/>
  <c r="R164" i="6"/>
  <c r="H163" i="6"/>
  <c r="L133" i="6"/>
  <c r="I118" i="6"/>
  <c r="M133" i="6"/>
  <c r="K133" i="6"/>
  <c r="N133" i="6"/>
  <c r="P121" i="6"/>
  <c r="N121" i="6"/>
  <c r="J120" i="6"/>
  <c r="M121" i="6"/>
  <c r="L45" i="6"/>
  <c r="M45" i="6"/>
  <c r="K45" i="6"/>
  <c r="I44" i="6"/>
  <c r="N45" i="6"/>
  <c r="M102" i="6"/>
  <c r="K102" i="6"/>
  <c r="L102" i="6"/>
  <c r="L182" i="6"/>
  <c r="M182" i="6"/>
  <c r="K182" i="6"/>
  <c r="I181" i="6"/>
  <c r="N182" i="6"/>
  <c r="Q258" i="6"/>
  <c r="R258" i="6"/>
  <c r="O267" i="6"/>
  <c r="N267" i="6"/>
  <c r="P267" i="6"/>
  <c r="J257" i="6"/>
  <c r="O102" i="6"/>
  <c r="P102" i="6"/>
  <c r="N102" i="6"/>
  <c r="P212" i="6"/>
  <c r="N212" i="6"/>
  <c r="M212" i="6"/>
  <c r="J203" i="6"/>
  <c r="O84" i="6"/>
  <c r="P84" i="6"/>
  <c r="N84" i="6"/>
  <c r="J83" i="6"/>
  <c r="Q102" i="6"/>
  <c r="R102" i="6"/>
  <c r="M165" i="6"/>
  <c r="K165" i="6"/>
  <c r="I164" i="6"/>
  <c r="L165" i="6"/>
  <c r="R203" i="6"/>
  <c r="Q203" i="6"/>
  <c r="L203" i="6"/>
  <c r="K203" i="6"/>
  <c r="L258" i="6"/>
  <c r="M258" i="6"/>
  <c r="M267" i="6"/>
  <c r="K267" i="6"/>
  <c r="L267" i="6"/>
  <c r="I257" i="6"/>
  <c r="L68" i="6"/>
  <c r="M68" i="6"/>
  <c r="K68" i="6"/>
  <c r="I67" i="6"/>
  <c r="N68" i="6"/>
  <c r="Q84" i="6"/>
  <c r="R84" i="6"/>
  <c r="H83" i="6"/>
  <c r="N165" i="6"/>
  <c r="U103" i="4"/>
  <c r="V103" i="4"/>
  <c r="T25" i="4"/>
  <c r="T48" i="4"/>
  <c r="T8" i="4"/>
  <c r="AA103" i="4"/>
  <c r="Y103" i="4"/>
  <c r="AB103" i="4"/>
  <c r="Z103" i="4"/>
  <c r="X48" i="4"/>
  <c r="P133" i="6" l="1"/>
  <c r="Q133" i="6"/>
  <c r="R133" i="6"/>
  <c r="Q83" i="6"/>
  <c r="R83" i="6"/>
  <c r="H82" i="6"/>
  <c r="L67" i="6"/>
  <c r="M67" i="6"/>
  <c r="K67" i="6"/>
  <c r="N67" i="6"/>
  <c r="M257" i="6"/>
  <c r="K257" i="6"/>
  <c r="I256" i="6"/>
  <c r="L257" i="6"/>
  <c r="O83" i="6"/>
  <c r="P83" i="6"/>
  <c r="N83" i="6"/>
  <c r="J82" i="6"/>
  <c r="P203" i="6"/>
  <c r="N203" i="6"/>
  <c r="O203" i="6"/>
  <c r="M203" i="6"/>
  <c r="L181" i="6"/>
  <c r="M181" i="6"/>
  <c r="K181" i="6"/>
  <c r="N181" i="6"/>
  <c r="L44" i="6"/>
  <c r="M44" i="6"/>
  <c r="K44" i="6"/>
  <c r="I16" i="6"/>
  <c r="N44" i="6"/>
  <c r="J163" i="6"/>
  <c r="R120" i="6"/>
  <c r="H119" i="6"/>
  <c r="L120" i="6"/>
  <c r="K120" i="6"/>
  <c r="Q257" i="6"/>
  <c r="R257" i="6"/>
  <c r="H256" i="6"/>
  <c r="M164" i="6"/>
  <c r="K164" i="6"/>
  <c r="I163" i="6"/>
  <c r="L164" i="6"/>
  <c r="O257" i="6"/>
  <c r="N257" i="6"/>
  <c r="J256" i="6"/>
  <c r="P257" i="6"/>
  <c r="P120" i="6"/>
  <c r="N120" i="6"/>
  <c r="J119" i="6"/>
  <c r="M120" i="6"/>
  <c r="Q163" i="6"/>
  <c r="R163" i="6"/>
  <c r="N164" i="6"/>
  <c r="M83" i="6"/>
  <c r="K83" i="6"/>
  <c r="I82" i="6"/>
  <c r="L83" i="6"/>
  <c r="M82" i="6" l="1"/>
  <c r="K82" i="6"/>
  <c r="L82" i="6"/>
  <c r="I81" i="6"/>
  <c r="Q256" i="6"/>
  <c r="R256" i="6"/>
  <c r="M256" i="6"/>
  <c r="K256" i="6"/>
  <c r="L256" i="6"/>
  <c r="P119" i="6"/>
  <c r="N119" i="6"/>
  <c r="J118" i="6"/>
  <c r="M119" i="6"/>
  <c r="O256" i="6"/>
  <c r="N256" i="6"/>
  <c r="P256" i="6"/>
  <c r="M163" i="6"/>
  <c r="K163" i="6"/>
  <c r="L163" i="6"/>
  <c r="R119" i="6"/>
  <c r="H118" i="6"/>
  <c r="K119" i="6"/>
  <c r="L119" i="6"/>
  <c r="O163" i="6"/>
  <c r="P163" i="6"/>
  <c r="N163" i="6"/>
  <c r="I283" i="6"/>
  <c r="L16" i="6"/>
  <c r="M16" i="6"/>
  <c r="K16" i="6"/>
  <c r="N16" i="6"/>
  <c r="O82" i="6"/>
  <c r="P82" i="6"/>
  <c r="N82" i="6"/>
  <c r="J81" i="6"/>
  <c r="Q82" i="6"/>
  <c r="R82" i="6"/>
  <c r="H81" i="6"/>
  <c r="Q81" i="6" l="1"/>
  <c r="R81" i="6"/>
  <c r="H283" i="6"/>
  <c r="L283" i="6" s="1"/>
  <c r="L285" i="6" s="1"/>
  <c r="O118" i="6"/>
  <c r="P118" i="6"/>
  <c r="N118" i="6"/>
  <c r="M118" i="6"/>
  <c r="M81" i="6"/>
  <c r="K81" i="6"/>
  <c r="L81" i="6"/>
  <c r="O81" i="6"/>
  <c r="P81" i="6"/>
  <c r="N81" i="6"/>
  <c r="J283" i="6"/>
  <c r="I285" i="6"/>
  <c r="M283" i="6"/>
  <c r="M285" i="6" s="1"/>
  <c r="K283" i="6"/>
  <c r="K285" i="6" s="1"/>
  <c r="Q118" i="6"/>
  <c r="R118" i="6"/>
  <c r="L118" i="6"/>
  <c r="K118" i="6"/>
  <c r="O283" i="6" l="1"/>
  <c r="P283" i="6"/>
  <c r="J285" i="6"/>
  <c r="N283" i="6"/>
  <c r="Q283" i="6"/>
  <c r="H285" i="6"/>
  <c r="R283" i="6"/>
</calcChain>
</file>

<file path=xl/comments1.xml><?xml version="1.0" encoding="utf-8"?>
<comments xmlns="http://schemas.openxmlformats.org/spreadsheetml/2006/main">
  <authors>
    <author>Автор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1,5% по прочим землям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0,3% к землям с/х, ЛПХ, жилищ.ф., огранич. в обороте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H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L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P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R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<sst xmlns="http://schemas.openxmlformats.org/spreadsheetml/2006/main" count="1006" uniqueCount="573">
  <si>
    <t>Анализ исполнения доходов бюджета городского поселения Талинка за 2016 год</t>
  </si>
  <si>
    <t>Приложение № 1</t>
  </si>
  <si>
    <t>Код бюджетной классификации</t>
  </si>
  <si>
    <t>Наименование дохода</t>
  </si>
  <si>
    <t>исполнение за 2011 год</t>
  </si>
  <si>
    <t>РСД от  27.12.2011 № 223</t>
  </si>
  <si>
    <t>РСД от  20.12.2012  №288</t>
  </si>
  <si>
    <t>исполнение за 2012 год</t>
  </si>
  <si>
    <t>РСД от  26.12.2012 № 289</t>
  </si>
  <si>
    <t>РСД от  24.12.2013  № 16</t>
  </si>
  <si>
    <t>кассовый план на 31.12.2012</t>
  </si>
  <si>
    <t>исполнение за 2013 год</t>
  </si>
  <si>
    <t>РСД от  26.12.2013 № 19</t>
  </si>
  <si>
    <t>РСД от  25.12.2014  № 47</t>
  </si>
  <si>
    <t>исполнение за 2014 год</t>
  </si>
  <si>
    <t>начисление за 2014 год</t>
  </si>
  <si>
    <t>РСД от  25.12.2014 № 46</t>
  </si>
  <si>
    <t>РСД от  29.12.2015  № 52</t>
  </si>
  <si>
    <t>исполнение за 2015 год</t>
  </si>
  <si>
    <t>начисление за 2015 год</t>
  </si>
  <si>
    <t>РСД от  29.12.2015 № 55</t>
  </si>
  <si>
    <t>РСД от  29.12.2016  № 53</t>
  </si>
  <si>
    <t>отклонение, тыс. руб.</t>
  </si>
  <si>
    <t>отклонение, %</t>
  </si>
  <si>
    <t>исполнение за 2016 год</t>
  </si>
  <si>
    <t>исполнение от уточненного плана, тыс. руб.</t>
  </si>
  <si>
    <t>исполнение от утвержденного плана, %,</t>
  </si>
  <si>
    <t>исполнение от уточненного плана, %,</t>
  </si>
  <si>
    <t>отклонение от исполнения 2015 года, %,</t>
  </si>
  <si>
    <t>начисление за 2016 год</t>
  </si>
  <si>
    <t>Утвержденные назначения</t>
  </si>
  <si>
    <t xml:space="preserve"> Уточненные назначения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</si>
  <si>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</si>
  <si>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</si>
  <si>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</si>
  <si>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</si>
  <si>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</si>
  <si>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</si>
  <si>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</si>
  <si>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</si>
  <si>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</si>
  <si>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</si>
  <si>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</si>
  <si>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</si>
  <si>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</si>
  <si>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</si>
  <si>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</si>
  <si>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</si>
  <si>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</si>
  <si>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</si>
  <si>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</si>
  <si>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</si>
  <si>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</si>
  <si>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</si>
  <si>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</si>
  <si>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</si>
  <si>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</si>
  <si>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</si>
  <si>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</si>
  <si>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</si>
  <si>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</si>
  <si>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</si>
  <si>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</si>
  <si>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</si>
  <si>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</si>
  <si>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</si>
  <si>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</si>
  <si>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</si>
  <si>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</si>
  <si>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</si>
  <si>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</si>
  <si>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</si>
  <si>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им-ва б и а у)</t>
  </si>
  <si>
    <t>000 111 07015 13 0000120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</si>
  <si>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</si>
  <si>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</si>
  <si>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</si>
  <si>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000 1 13  00000 00 0000 000</t>
  </si>
  <si>
    <t>ДОХОДЫ ОТ ОКАЗАНИЯ ПЛАТНЫХ УСЛУГ (РАБОТ)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</si>
  <si>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</si>
  <si>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</si>
  <si>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</si>
  <si>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</si>
  <si>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</si>
  <si>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</si>
  <si>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 xml:space="preserve"> 650 1 14 02053 13 0000 410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</si>
  <si>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</si>
  <si>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 650 1 14 02053 13 0000 440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</si>
  <si>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</si>
  <si>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</si>
  <si>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участков, находящихся в собственности муниципальных бюджетных и автономных учреждений)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</si>
  <si>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</si>
  <si>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</si>
  <si>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</si>
  <si>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</si>
  <si>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650 1 16 23050 13 0000 140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</si>
  <si>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 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</si>
  <si>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</si>
  <si>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 поселений </t>
  </si>
  <si>
    <t>650 1 16 90050 13 0000 140</t>
  </si>
  <si>
    <t xml:space="preserve">Прочие поступления от денежных взысканий (штрафов) и иных сумм в возмещение ущерба , зачисляемые в бюджеты городских поселений </t>
  </si>
  <si>
    <t>161 1 16 33050 13 0000 140</t>
  </si>
  <si>
    <t>Денежные взыскания (штрафы) за нарушение законодательства РФ о размещении заказов на поставки товаров, выполнение работ, оказание услуг для нужд поселений</t>
  </si>
  <si>
    <t>188 1 16 30019 01 0000 140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</si>
  <si>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</si>
  <si>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 xml:space="preserve">650 1 17 00000 00 0000 000 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</si>
  <si>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</si>
  <si>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</si>
  <si>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</si>
  <si>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</si>
  <si>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 xml:space="preserve">Безвозмездные  поступления от бюджетов бюджетной системы </t>
  </si>
  <si>
    <t>000 2 02 01001 00 0000 151</t>
  </si>
  <si>
    <t>Дотации от других бюджетов бюджетной системы Российской Федерации</t>
  </si>
  <si>
    <t>650 2 02 01001 13 0000 151</t>
  </si>
  <si>
    <t xml:space="preserve">Дотации бюджетам городских поселений на выравнивание уровня бюджетной обеспеченности </t>
  </si>
  <si>
    <t>650 2 02 01003 13 0000 151</t>
  </si>
  <si>
    <t>Дотации бюджетам городских поселений на поддержку мер по обеспечению сбалансированности бюджетов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</si>
  <si>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</si>
  <si>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</si>
  <si>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650 2 02 02041 13 0000 151</t>
  </si>
  <si>
    <t>Субсидии бюджетам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</si>
  <si>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</si>
  <si>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</si>
  <si>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</si>
  <si>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</t>
  </si>
  <si>
    <t>650 2 02 02999 10 0000 151</t>
  </si>
  <si>
    <t>Прочие субсидии бюджетам поселений</t>
  </si>
  <si>
    <t>Модернизация и реформирование ЖКК ХМАО-Югры на 2011-2013 годы</t>
  </si>
  <si>
    <t>Наш дом на 2011-2015 годы</t>
  </si>
  <si>
    <t>Культура Югры на 2009-2013</t>
  </si>
  <si>
    <t>энергосбережение окр</t>
  </si>
  <si>
    <t>наш дом (дорожн.фонд)</t>
  </si>
  <si>
    <t>профилактика правонарушений</t>
  </si>
  <si>
    <t>000 2 02 03000 00 0000 151</t>
  </si>
  <si>
    <t>Субвенции от других бюджетов бюджетной системы Российской Федерации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</si>
  <si>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</si>
  <si>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</si>
  <si>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650 2 02 03015 13 0000 151</t>
  </si>
  <si>
    <t>Субвенции бюджетам городских поселений на осуществление первичного воинского учета на территории, где отсутствуют военные комиссариаты</t>
  </si>
  <si>
    <t>000 2 02 04000 00 0000 151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</si>
  <si>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</si>
  <si>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</si>
  <si>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</si>
  <si>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</si>
  <si>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</si>
  <si>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000 2 02 04029 13 0000151</t>
  </si>
  <si>
    <t xml:space="preserve">Межбюджетные трансферты, передаваемые бюджетам городских поселений на реализацию дополнительных мероприятий,направленных на снижение напряженности на рынке труда </t>
  </si>
  <si>
    <t>650 2 02 04999 00 0000 151</t>
  </si>
  <si>
    <t>Прочие межбюджетные трансферты, передаваемые бюджетам</t>
  </si>
  <si>
    <t>650 2 02 04999 13 0000 151</t>
  </si>
  <si>
    <t>Прочие межбюджетные трансферты, передаваемые бюджетам городских поселений</t>
  </si>
  <si>
    <t>Развитие транспортной  системы</t>
  </si>
  <si>
    <t>на содержание дорог</t>
  </si>
  <si>
    <t>Содействие занятости населения</t>
  </si>
  <si>
    <t>физкультура</t>
  </si>
  <si>
    <t>культура библ. дело</t>
  </si>
  <si>
    <t>культура ОР укрепл единого культ пр-ва</t>
  </si>
  <si>
    <t>культура ОР премии главы</t>
  </si>
  <si>
    <t>Развитие жкх и повышение ээ кап.рем</t>
  </si>
  <si>
    <t>Развитие жкх и повышение ээ МКД</t>
  </si>
  <si>
    <t>Развитие жкх и повышение ээ</t>
  </si>
  <si>
    <t>защита населения</t>
  </si>
  <si>
    <t xml:space="preserve">энергосбережение </t>
  </si>
  <si>
    <t>наказы избирателей</t>
  </si>
  <si>
    <t>профилактика экстремизма</t>
  </si>
  <si>
    <t>утилизация отходов</t>
  </si>
  <si>
    <t>доступ инвалидов</t>
  </si>
  <si>
    <t>административный центр</t>
  </si>
  <si>
    <t>Управление муниц.финансами, содейств в развитии историч  и местных традиц</t>
  </si>
  <si>
    <t xml:space="preserve">на повыш оплаты труда работников МУ культуры </t>
  </si>
  <si>
    <t>на развитие общественной инфраструктуры в рамках подпрограммы "Совершенствование МБО в ОР" МП "Управление МФ в ОР на 2016 - 2020 годы" б-т окр</t>
  </si>
  <si>
    <t>Управление муниципальной собственностью</t>
  </si>
  <si>
    <t>000 202 09054 13 0000 151</t>
  </si>
  <si>
    <t>Прочие безвозмездные поступления в бюджеты городских поселений от бюджетов муниципальных районов</t>
  </si>
  <si>
    <t>000 202 09024 13 0000 151</t>
  </si>
  <si>
    <t>Прочие безвозмездные поступления в бюджеты городских поселений от бюджетов субъектов Российской Федерации</t>
  </si>
  <si>
    <t>000 2 07 00000 00 0000 180</t>
  </si>
  <si>
    <t>ПРОЧИЕ БЕЗВОЗМЕЗДНЫЕ ПОСТУПЛЕНИЯ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</si>
  <si>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</si>
  <si>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</si>
  <si>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</si>
  <si>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</si>
  <si>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>ВСЕГО ДОХОДОВ</t>
  </si>
  <si>
    <t>Приложение №2</t>
  </si>
  <si>
    <t xml:space="preserve">Анализ исполнения бюджета поселения Талинка по разделам и подразделам классификации расходов бюджета </t>
  </si>
  <si>
    <t>Наименование</t>
  </si>
  <si>
    <t>Рз</t>
  </si>
  <si>
    <t>ПР</t>
  </si>
  <si>
    <t>Исполнение бюджета за 2011 год</t>
  </si>
  <si>
    <t>Утвержденный план.,  РСД от 23.12.2011 № 51  тыс. руб.</t>
  </si>
  <si>
    <t>Уточненный
план, РСД от 25.12.2012 № 41,     тыс. руб.</t>
  </si>
  <si>
    <t>Отклонения от первоначального бюджета , сумма</t>
  </si>
  <si>
    <t>Отклонение,%</t>
  </si>
  <si>
    <t>Бюджетная роспись, тыс. руб.</t>
  </si>
  <si>
    <t>Отклонение от уточненного плана, тыс. руб.</t>
  </si>
  <si>
    <t>Исполнение бюджета за 2012 год</t>
  </si>
  <si>
    <t>% исполнения от утвержденного плана</t>
  </si>
  <si>
    <t>% исполнения от уточненного плана</t>
  </si>
  <si>
    <t>уд.вес расходов, %</t>
  </si>
  <si>
    <t>неисполнено, тыс. руб.</t>
  </si>
  <si>
    <t>% исполнения к 2011 году</t>
  </si>
  <si>
    <t>план на 2013 год (РСД от 31.10.13 №9)</t>
  </si>
  <si>
    <t xml:space="preserve">Ожидаемое исполнение бюджета за 2013 год </t>
  </si>
  <si>
    <t>% исполнения 2013 год</t>
  </si>
  <si>
    <t>Проект на 2014 год</t>
  </si>
  <si>
    <t>% исполнения 2013 к проекту 2014 года</t>
  </si>
  <si>
    <t>Разница</t>
  </si>
  <si>
    <t>Проект на 2015 год</t>
  </si>
  <si>
    <t>Проект на 2016 год</t>
  </si>
  <si>
    <t>уд. вес расходов 2014 г.</t>
  </si>
  <si>
    <t>уд. вес расходов 2015 г.</t>
  </si>
  <si>
    <t>уд. вес расходов 2016 г.</t>
  </si>
  <si>
    <t>РСД от 26.12.12 №289</t>
  </si>
  <si>
    <t>РСД от 24.12.13 №16</t>
  </si>
  <si>
    <t>бюджетная роспись от 31.12.13</t>
  </si>
  <si>
    <t>Исполнение бюджета за 2013 год</t>
  </si>
  <si>
    <t>% исполнения от бюджетной росписи</t>
  </si>
  <si>
    <t>Разница между исполнением и бюджетной росписью</t>
  </si>
  <si>
    <t>% исполнения от РСД от 26.12.12 №289</t>
  </si>
  <si>
    <t>% исполнения от РСД от 24.12.13 №16</t>
  </si>
  <si>
    <t>% изменения бюджетной росписи от первоначального бюджета (РСД от 26.12.12 №16)</t>
  </si>
  <si>
    <t>Удельный вес расходов (исполнение)</t>
  </si>
  <si>
    <t>Разница между конечным бюджетом (РСД №16) и первоначальным бюджетом (РСД №289 )</t>
  </si>
  <si>
    <t>разница между росписью и посл бюджетом, тыс. руб.</t>
  </si>
  <si>
    <t>разница между росписью и посл бюджетом, %</t>
  </si>
  <si>
    <t>Бюджет на 2014 год (РСД от 26.12.13 №19)</t>
  </si>
  <si>
    <t>Бюджет на 2014 год (РСД от 30.09.14 №29)</t>
  </si>
  <si>
    <t>РСД от 25.12.2014 №47</t>
  </si>
  <si>
    <t>Отклонение РСД №47 от РСД №19, %</t>
  </si>
  <si>
    <t>Отклонение РСД №47 от РСД №19</t>
  </si>
  <si>
    <t>Бюджетная роспись</t>
  </si>
  <si>
    <t>Исполнеие бюджета за 2014 год</t>
  </si>
  <si>
    <t>Отклонение исполнения от РСД 47</t>
  </si>
  <si>
    <t>% исполнения от РСД №47</t>
  </si>
  <si>
    <t>% исполнения от уточн. плана</t>
  </si>
  <si>
    <t>% исполнения от РСД №19</t>
  </si>
  <si>
    <t>% исполнения от 2013 года</t>
  </si>
  <si>
    <t>Проект 2015</t>
  </si>
  <si>
    <t>% отклонения 2015 г. от РСД 19</t>
  </si>
  <si>
    <t>Проект 2015 - ожидаемое исполнение</t>
  </si>
  <si>
    <t>Проект 2016</t>
  </si>
  <si>
    <t>Проект 2017</t>
  </si>
  <si>
    <t>Удельный вес расходов 2015</t>
  </si>
  <si>
    <t>Удельный вес расходов 2016</t>
  </si>
  <si>
    <t>Удельный вес расходов 2017</t>
  </si>
  <si>
    <t>РСД от 25.12.14 №46</t>
  </si>
  <si>
    <t>РСД от 29.09.15 №32</t>
  </si>
  <si>
    <t>Ожидаемое исполнение за 2015 год</t>
  </si>
  <si>
    <t>РСД от 29.12.2015 №52</t>
  </si>
  <si>
    <t>Исполнение за 2015 год</t>
  </si>
  <si>
    <t>Отклонение  РСД 52от РСД№46,тыс. руб.</t>
  </si>
  <si>
    <t>Отклонение  РСД 52от РСД№46, %</t>
  </si>
  <si>
    <t>Отклонение БР от РСД №52</t>
  </si>
  <si>
    <t>Отклонение исполнения от БР</t>
  </si>
  <si>
    <t>% исполнения от бюдж.росп</t>
  </si>
  <si>
    <t>% исполн от РСД №52</t>
  </si>
  <si>
    <t>% исполн от РСД №46</t>
  </si>
  <si>
    <t>% исполнения от исполнения 2014 г.</t>
  </si>
  <si>
    <t>удельный вес</t>
  </si>
  <si>
    <t>Структура</t>
  </si>
  <si>
    <t>% ожид. исполнения 2015 г. от исполнения 2014 года</t>
  </si>
  <si>
    <t>Проект  2016 - ожидаемое исполнение 2015</t>
  </si>
  <si>
    <t>% ожид. исполнения 2015 г. от РСД46</t>
  </si>
  <si>
    <t>% ожид. исполнения за 2015 г. от РСД №32</t>
  </si>
  <si>
    <t>% отклонения Проекта 2016 от ожидаемого исполнения за 2015 год</t>
  </si>
  <si>
    <t>% отклонения Проекта 2016 от РСД №46</t>
  </si>
  <si>
    <t>% отклонения Проекта 2016 от РСД №32</t>
  </si>
  <si>
    <t>РСД от 29.12.15 №55</t>
  </si>
  <si>
    <t>РСД от 27.09.16 №32</t>
  </si>
  <si>
    <t>Ожидаемое исполнение за 2016 год</t>
  </si>
  <si>
    <t>Проект            2017 г.</t>
  </si>
  <si>
    <t>% расходов в 2017 г. от РСД55</t>
  </si>
  <si>
    <t>% расходов в 2017 г. от РСД32</t>
  </si>
  <si>
    <t>% расходов в 2017 г. от ожид. исполн. 2016 г</t>
  </si>
  <si>
    <t>Проект    2018 г.</t>
  </si>
  <si>
    <t>Прооект     2019 г.</t>
  </si>
  <si>
    <t>Структура 2016 г., %</t>
  </si>
  <si>
    <t>Структура 2017 г., %</t>
  </si>
  <si>
    <t>Структура 2018 г., %</t>
  </si>
  <si>
    <t>Структура 2019 г., %</t>
  </si>
  <si>
    <t>РСД от 29.12.16 №53</t>
  </si>
  <si>
    <t>Исполнение</t>
  </si>
  <si>
    <t>Удельный вес, %</t>
  </si>
  <si>
    <t>Отклонение бюджетной росписи от РСД №53, тыс. руб.</t>
  </si>
  <si>
    <t>Отклонение бюджетной росписи от РСД №53,%</t>
  </si>
  <si>
    <t>Отклонение бюджетной росписи от исполнени</t>
  </si>
  <si>
    <t>% исполнения от РСД №55</t>
  </si>
  <si>
    <t>% исполнения от РСД №53</t>
  </si>
  <si>
    <t>% исполнения от исполнения за 2015 год</t>
  </si>
  <si>
    <t>Отклонение РСД №53 от РСД №55, %</t>
  </si>
  <si>
    <t>Отклонение РСД №53 от РСД №55, тыс. руб.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</si>
  <si>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</si>
  <si>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</si>
  <si>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</si>
  <si>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</si>
  <si>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3143</t>
  </si>
  <si>
    <t>Функционирование  местных администраций</t>
  </si>
  <si>
    <t>04</t>
  </si>
  <si>
    <t>7224,5</t>
  </si>
  <si>
    <t>17996,3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</si>
  <si>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</si>
  <si>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</si>
  <si>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</t>
  </si>
  <si>
    <t>Обеспечение проведения выборов и референдумов</t>
  </si>
  <si>
    <t>07</t>
  </si>
  <si>
    <t>1000</t>
  </si>
  <si>
    <t>Резервные фонды</t>
  </si>
  <si>
    <t>11</t>
  </si>
  <si>
    <t>56</t>
  </si>
  <si>
    <t>177</t>
  </si>
  <si>
    <t>Другие общегосударственные вопросы</t>
  </si>
  <si>
    <t>13</t>
  </si>
  <si>
    <t>1208</t>
  </si>
  <si>
    <t>3667</t>
  </si>
  <si>
    <t>Национальная оборона</t>
  </si>
  <si>
    <t>Мобилизационная  и вневойсковая подготовка</t>
  </si>
  <si>
    <t>03</t>
  </si>
  <si>
    <t>357</t>
  </si>
  <si>
    <t>580</t>
  </si>
  <si>
    <t>Национальная безопасность и правоохранительная деятельность</t>
  </si>
  <si>
    <t>Органы юстиции</t>
  </si>
  <si>
    <t>88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</si>
  <si>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</si>
  <si>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</si>
  <si>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292</t>
  </si>
  <si>
    <t>1062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</si>
  <si>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</si>
  <si>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</si>
  <si>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</si>
  <si>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</si>
  <si>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100</t>
  </si>
  <si>
    <t>Транспорт</t>
  </si>
  <si>
    <t>08</t>
  </si>
  <si>
    <t>Дорожное хозяйство (дорожные фонды)</t>
  </si>
  <si>
    <t>7453,8</t>
  </si>
  <si>
    <t>Связь и информатика</t>
  </si>
  <si>
    <t>10</t>
  </si>
  <si>
    <t>166</t>
  </si>
  <si>
    <t>245</t>
  </si>
  <si>
    <t>Другие вопросы в области национальной экономики</t>
  </si>
  <si>
    <t>12</t>
  </si>
  <si>
    <t>26</t>
  </si>
  <si>
    <t>64</t>
  </si>
  <si>
    <t>Жилищно-коммунальное хозяйство</t>
  </si>
  <si>
    <t>05</t>
  </si>
  <si>
    <t xml:space="preserve">Жилищное хозяйство </t>
  </si>
  <si>
    <t>2003</t>
  </si>
  <si>
    <t>12775,5</t>
  </si>
  <si>
    <t>Коммунальное  хозяйство</t>
  </si>
  <si>
    <t>561</t>
  </si>
  <si>
    <t>1866</t>
  </si>
  <si>
    <t>Благоустройство</t>
  </si>
  <si>
    <t>2273</t>
  </si>
  <si>
    <t>3884,4</t>
  </si>
  <si>
    <t>Образование</t>
  </si>
  <si>
    <t>Молодежная политика и оздоровление детей</t>
  </si>
  <si>
    <t>7</t>
  </si>
  <si>
    <t>4944</t>
  </si>
  <si>
    <t xml:space="preserve">Культура, кинематография </t>
  </si>
  <si>
    <t xml:space="preserve">Культура </t>
  </si>
  <si>
    <t>4767</t>
  </si>
  <si>
    <t>17300</t>
  </si>
  <si>
    <t>Кинематография</t>
  </si>
  <si>
    <t>185</t>
  </si>
  <si>
    <t>1</t>
  </si>
  <si>
    <t>2</t>
  </si>
  <si>
    <t>3</t>
  </si>
  <si>
    <t>4</t>
  </si>
  <si>
    <t>5</t>
  </si>
  <si>
    <t>6</t>
  </si>
  <si>
    <t>8</t>
  </si>
  <si>
    <t>9</t>
  </si>
  <si>
    <t>15</t>
  </si>
  <si>
    <t>16</t>
  </si>
  <si>
    <t>00</t>
  </si>
  <si>
    <t>Другие вопросы в области социальной политики</t>
  </si>
  <si>
    <t>557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</si>
  <si>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</si>
  <si>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</si>
  <si>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</si>
  <si>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</si>
  <si>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31</t>
  </si>
  <si>
    <t>9472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</si>
  <si>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</si>
  <si>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</si>
  <si>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</si>
  <si>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ВСЕГО</t>
  </si>
  <si>
    <t>Рез</t>
  </si>
  <si>
    <t>Усл</t>
  </si>
  <si>
    <t>Прогр</t>
  </si>
  <si>
    <t>Приложение  №3</t>
  </si>
  <si>
    <t xml:space="preserve"> 'к  решению Совета  депутатов     </t>
  </si>
  <si>
    <t xml:space="preserve"> городского поселения Талинка</t>
  </si>
  <si>
    <t>от  _________2016 года № _____</t>
  </si>
  <si>
    <t>Приложение   8</t>
  </si>
  <si>
    <t>от  29.12.2015 года № 55</t>
  </si>
  <si>
    <t>Ведомственная  структура  расходов бюджета городского поселения Талинка на 2016 год</t>
  </si>
  <si>
    <t>Вед</t>
  </si>
  <si>
    <t>ЦСР</t>
  </si>
  <si>
    <t>ВР</t>
  </si>
  <si>
    <t>РСД от 29.12.2015 №55</t>
  </si>
  <si>
    <t>РСД от  29.12.2016 №53</t>
  </si>
  <si>
    <t>Непрограммные направления деятельности</t>
  </si>
  <si>
    <t>40 0 00 00000</t>
  </si>
  <si>
    <t>Непрограммные направления деятельности "Обеспечение деятельности муниципальных органов власти"</t>
  </si>
  <si>
    <t>40 1 00 00000</t>
  </si>
  <si>
    <t>Глава  муниципального  образования</t>
  </si>
  <si>
    <t>40 1 00 02030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</si>
  <si>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</si>
  <si>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</si>
  <si>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Заместители главы  муниципального  образования </t>
  </si>
  <si>
    <t>40 1 00 02060</t>
  </si>
  <si>
    <t>Функционирование местных администраций</t>
  </si>
  <si>
    <t>Расходы на обеспечение функций  органов  местного  самоуправления</t>
  </si>
  <si>
    <t>40 1 00 02040</t>
  </si>
  <si>
    <t xml:space="preserve">Резервные фонды </t>
  </si>
  <si>
    <t>40 8 00 00000</t>
  </si>
  <si>
    <t xml:space="preserve">Резервный фонд администрации городского поселения Талинка </t>
  </si>
  <si>
    <t>40 8 00 20210</t>
  </si>
  <si>
    <t>Иные  бюджетные  ассигнования</t>
  </si>
  <si>
    <t>Резервные средства</t>
  </si>
  <si>
    <t>Прочие мероприятия  муниципальных  органов в рамках непрограммного  направления деятельности  "Обеспечение деятельности муниципальных органов власти"</t>
  </si>
  <si>
    <t>40 1 00 02400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</si>
  <si>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</si>
  <si>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</si>
  <si>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</si>
  <si>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</si>
  <si>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Реализация мероприятий</t>
  </si>
  <si>
    <t>40 1 00 99990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</si>
  <si>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</si>
  <si>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41 1 00 89020</t>
  </si>
  <si>
    <t>Межбюджетные трансферты</t>
  </si>
  <si>
    <t>Непрограммные направления  деятельности</t>
  </si>
  <si>
    <t>Субвенции за счет средств федерального бюджета, не отнесенные к государственным программам</t>
  </si>
  <si>
    <t>40 4 00 00000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</si>
  <si>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деятельности, не отнесенные к государственным программам" за счет средств федерального бюджета</t>
  </si>
  <si>
    <t>40 4 00 51180</t>
  </si>
  <si>
    <t>Муниципальная  программа "Профилактика экстремизма и правонарушений в сфере общественного  порядка, безопасности дорожного  движения, незаконного  оборота и злоупотребления наркотиками в Октябрьском  районе на 2016-2020 годы"</t>
  </si>
  <si>
    <t>12 0 00 00000</t>
  </si>
  <si>
    <t>Подпрограмма" Профилактика  правонарушений в сфере общественного  порядка и безопасности  дорожного  движения"</t>
  </si>
  <si>
    <t>12 1 00 00000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</si>
  <si>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</si>
  <si>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12 1 01 00000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</si>
  <si>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Российской Федерации на государственную регистрацию актов гражданского состояния( за счет  средств ФБ )</t>
  </si>
  <si>
    <t>12 1 01 59300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</si>
  <si>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</si>
  <si>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 населения   и территории от чрезвычайных  ситуаций природного  и техногенного  характера, гражданская  оборона</t>
  </si>
  <si>
    <t>40 2 00 00000</t>
  </si>
  <si>
    <t>Создание и содержание резервов материальных ресурсов (запасов) для предупреждения, ликвидации чрезвычайных ситуаций</t>
  </si>
  <si>
    <t>40 2 00 20030</t>
  </si>
  <si>
    <t>Закупка товаров, работ, услуг в целях формирования государственного материального резерва</t>
  </si>
  <si>
    <t>40 2 00 99990</t>
  </si>
  <si>
    <t>Муниципальная  программа"Профилактика экстремизма и правонарушений в сфере общественного  порядка, безопасности дорожного  движения, незаконного  оборота и злоупотребления наркотиками в Октябрьском  районе на 2016-2020 годы"</t>
  </si>
  <si>
    <t>Расходы для создания условий для деятельности  народных дружин</t>
  </si>
  <si>
    <t>12 1 01 82300</t>
  </si>
  <si>
    <t>ИМТ победителям конкурсов муниципальных образований ХМАО-Югры в области созданий условий для деятельности народных дружин</t>
  </si>
  <si>
    <t>12 1 01 85120</t>
  </si>
  <si>
    <t>Доля софинансирования для создания условий для деятельности  народных дружин</t>
  </si>
  <si>
    <t>12 1 01 S2300</t>
  </si>
  <si>
    <t>Национальная  экономика</t>
  </si>
  <si>
    <t>Муниципальная  программа " Улучшение  условий  и охраны  труда, развитие  социального  партнерства в муниципальном  образовании Октябрьский  район  на 2016-2020  годы"</t>
  </si>
  <si>
    <t>19 0 00 00000</t>
  </si>
  <si>
    <t>Подпрограмма " Содействие трудоустройству граждан"</t>
  </si>
  <si>
    <t>19 3 00 00000</t>
  </si>
  <si>
    <t>Основное  мероприятие " Реализация  мероприятий по содействию трудоустройству граждан"</t>
  </si>
  <si>
    <t>19 3 01 00000</t>
  </si>
  <si>
    <t>Реализация мероприятий по содействию трудоустройству граждан в рамках муниципальной  программы " Улучшение  условий  и охраны  труда, развитие  социального  партнерства в муниципальном  образовании Октябрьский  район  на 2016-2020  годы" (бюджет АО)</t>
  </si>
  <si>
    <t>19 3 01 85060</t>
  </si>
  <si>
    <t xml:space="preserve">Доля софинансирования на реализацию мероприятий по содействию трудоустройству граждан </t>
  </si>
  <si>
    <t>19 3 01 S5060</t>
  </si>
  <si>
    <t>Дорожное хозяйство ( дорожные фонды )</t>
  </si>
  <si>
    <t>Муниципальная  программа" Развитие транспортной  системы муниципального  образования Октябрьский  район на 2016-2020  годы"</t>
  </si>
  <si>
    <t>11 0 00 00000</t>
  </si>
  <si>
    <t xml:space="preserve">Подпрограмма "Дорожное хозяйство " </t>
  </si>
  <si>
    <t>11 1 00 00000</t>
  </si>
  <si>
    <t>Основное  мероприятие " Реализация  мероприятий в рамках дорожной  деятельности"</t>
  </si>
  <si>
    <t>11 1 01 00000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</si>
  <si>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</si>
  <si>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11 1 01 82390</t>
  </si>
  <si>
    <t>Реализация  мероприятий</t>
  </si>
  <si>
    <t>11 1 01 99990</t>
  </si>
  <si>
    <t>11 1 01 S2390</t>
  </si>
  <si>
    <t>Мероприятия в области национальной экономики</t>
  </si>
  <si>
    <t>40 3 00 00000</t>
  </si>
  <si>
    <t>Реализация мероприятий в рамках непрограммного направления деятельности</t>
  </si>
  <si>
    <t>40 3 00 99990</t>
  </si>
  <si>
    <t xml:space="preserve">Связь и информатика 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</si>
  <si>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</si>
  <si>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Иные закупки товаров, работ и услуг для государственных (муниципальных) нужд</t>
  </si>
  <si>
    <t>Другие вопросы в области  национальной  экономики</t>
  </si>
  <si>
    <t>Муниципальная  программа "Управление  муниципальной  собственностью  Октябрьского  района  на 2016-2020 годы"</t>
  </si>
  <si>
    <t>18 0 00 00000</t>
  </si>
  <si>
    <t>Основное  мероприятие "Организация  землеустроительных   работ"</t>
  </si>
  <si>
    <t>18 0 02 00000</t>
  </si>
  <si>
    <t>18 0 02 99990</t>
  </si>
  <si>
    <t>Жилищно-коммунальное  хозяйство</t>
  </si>
  <si>
    <t>Жилищное  хозяйство</t>
  </si>
  <si>
    <t>Мероприятия в области жилищно-коммунального хозяйства</t>
  </si>
  <si>
    <t>40 6 00 00000</t>
  </si>
  <si>
    <t>Расходы на развитие общественной инфраструктуры и реализацию приоритетных направлений развития муниципальных образований ХМАО - Югры</t>
  </si>
  <si>
    <t>40 6 00 82430</t>
  </si>
  <si>
    <t>Расходы на реализацию мероприятий</t>
  </si>
  <si>
    <t>40 6 00 99990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</si>
  <si>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</si>
  <si>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</si>
  <si>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Доля софинансирования на развитие  общественной инфраструктуры и реализацию приоритетных направлений  развития муниципальных  образований</t>
  </si>
  <si>
    <t>40 6 00 S2430</t>
  </si>
  <si>
    <t>Муниципальная  программа" Развитие жилищно-коммунального  комплекса и повышение энергетической  эффективности в муниципальном  образовании  Октябрьский  район на 2016-2020  годы"</t>
  </si>
  <si>
    <t>10 0 00 00000</t>
  </si>
  <si>
    <t>Подпрограмма "Создание условий для обеспечения качественными коммунальными  услугами"</t>
  </si>
  <si>
    <t>10 1 00 00000</t>
  </si>
  <si>
    <t>Основное  мероприятие " Реализация мероприятий обеспечения  качественными  коммунальными  услугами"</t>
  </si>
  <si>
    <t>10 1 01 00000</t>
  </si>
  <si>
    <t>Расходы на реконструкцию, расширение, модернизацию, строительство и капитальный ремонт объектов коммунального комплекса</t>
  </si>
  <si>
    <t>10 1 01 82190</t>
  </si>
  <si>
    <t>10 1 01 S2190</t>
  </si>
  <si>
    <t>Подпрограмма " Обеспечение равных  прав потребителей на получение  энергетических  ресурсов"</t>
  </si>
  <si>
    <t>10 2 00 00000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</si>
  <si>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</si>
  <si>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10 2 01 00000</t>
  </si>
  <si>
    <t>ИМТ для компенсации дополнительных расходов, возникших в результате решений, принятых органами власти другого уровня</t>
  </si>
  <si>
    <t>10 2 01 85150</t>
  </si>
  <si>
    <t>Субсидии юридическим лицам (кроме некоммерческих организаций), индивидуальным предпринимателям, физическим лицам</t>
  </si>
  <si>
    <t>Мероприятия  в области  жилищно-коммунального хозяйства</t>
  </si>
  <si>
    <t>Муниципальная  программа "Утилизация отходов на территории   муниципального  образования  Октябрьский  район на 2014-2016 годы"</t>
  </si>
  <si>
    <t>06 0 00 00000</t>
  </si>
  <si>
    <t>Основное мероприятие "Улучшение экологической ситуации на территории Октябрьского района"</t>
  </si>
  <si>
    <t>06 0 02 99990</t>
  </si>
  <si>
    <t>Благоустройство населенных пунктов</t>
  </si>
  <si>
    <t>10 4 01 00000</t>
  </si>
  <si>
    <t>10 4 01 82200</t>
  </si>
  <si>
    <t>Культура и кинематография</t>
  </si>
  <si>
    <t>Культура</t>
  </si>
  <si>
    <t>Муниципальная  программа " Культура Октябрьского  района на 2016-2020 годы"</t>
  </si>
  <si>
    <t>03 0 00 00000</t>
  </si>
  <si>
    <t>Подпрограмма"Повышение качества культурных  услуг, предоставляемых в области библиотечного, музейного и архивного  дела"</t>
  </si>
  <si>
    <t>03 1 00 00000</t>
  </si>
  <si>
    <t>Основное  мероприятие " Развитие  библиотечного  дела"</t>
  </si>
  <si>
    <t>03 1 01 00000</t>
  </si>
  <si>
    <t>Расходы на модернизацию общедоступных муниципальных  библиотек</t>
  </si>
  <si>
    <t>03 1 01 82070</t>
  </si>
  <si>
    <t>03 1 01 S2070</t>
  </si>
  <si>
    <t>Мероприятия в области культуры  и кинематографии</t>
  </si>
  <si>
    <t>40 7 00 00000</t>
  </si>
  <si>
    <t>Расходы на обеспечение деятельности (оказание услуг) муниципальных учреждений</t>
  </si>
  <si>
    <t>40 7 00 00590</t>
  </si>
  <si>
    <t>Расходы на выплаты персоналу казенных учреждений</t>
  </si>
  <si>
    <t>Мероприятия в сфере культуры и кинематографии</t>
  </si>
  <si>
    <t>40 7 00 20700</t>
  </si>
  <si>
    <t>Другие вопросы в области культуры, кинематографии</t>
  </si>
  <si>
    <t>Подпрограмма " Реализация  творческого потенциала   жителей Октябрьского  района"</t>
  </si>
  <si>
    <t>03 4 00 00000</t>
  </si>
  <si>
    <t>Основное  мероприятие " Поддержка  деятелей культуры и искусства "</t>
  </si>
  <si>
    <t>03 4 03 00000</t>
  </si>
  <si>
    <t>Расходы на проведение мероприятий</t>
  </si>
  <si>
    <t>03 4 03 20700</t>
  </si>
  <si>
    <t>Социальное обеспечение и иные выплаты населению</t>
  </si>
  <si>
    <t>Премии и гранты</t>
  </si>
  <si>
    <t>Физическая  культура</t>
  </si>
  <si>
    <t>Муниципальная программа " Развитие  физической  культуры и спорта на территории Октябрьского  района на 2016-2020 годы"</t>
  </si>
  <si>
    <t>04 0 00 00000</t>
  </si>
  <si>
    <t xml:space="preserve">Подпрограмма" Развитие  массовой  физической  культуры  и спорта" </t>
  </si>
  <si>
    <t>04 1 00 00000</t>
  </si>
  <si>
    <t>Основное  мероприятие "Мероприятия на развитие массовой физической культуры и спорта"</t>
  </si>
  <si>
    <t>04 1 01 00000</t>
  </si>
  <si>
    <t>04 1 01 20800</t>
  </si>
  <si>
    <t>ИМТ на реализацию мероприятий  по проведению смотров-конкурсов в сфере физической культуры и спорта  (ОБ)</t>
  </si>
  <si>
    <t>04 1 01 85200</t>
  </si>
  <si>
    <t>Мероприятия в области физической культуры и спорта</t>
  </si>
  <si>
    <t>41 0 00 00000</t>
  </si>
  <si>
    <t>41 0 00 00590</t>
  </si>
  <si>
    <t>Мероприятия в сфере физической культуры и спорта в рамках непрограммного направления деятельности</t>
  </si>
  <si>
    <t>41 0 00 20800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</si>
</sst>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_р_."/>
    <numFmt numFmtId="165" formatCode="#,##0.0"/>
    <numFmt numFmtId="166" formatCode="#,##0.0000"/>
    <numFmt numFmtId="167" formatCode="0.000"/>
    <numFmt numFmtId="168" formatCode="0.0"/>
    <numFmt numFmtId="169" formatCode="#,##0_р_."/>
    <numFmt numFmtId="170" formatCode="0.0%"/>
    <numFmt numFmtId="171" formatCode="00"/>
    <numFmt numFmtId="172" formatCode="0.0000"/>
    <numFmt numFmtId="173" formatCode="000"/>
    <numFmt numFmtId="174" formatCode="0000000"/>
    <numFmt numFmtId="175" formatCode="#,##0.0;[Red]\-#,##0.0;0.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 Cyr"/>
      <family val="1"/>
      <charset val="204"/>
    </font>
    <font>
      <sz val="8"/>
      <color indexed="8"/>
      <name val="Calibri"/>
      <family val="2"/>
      <charset val="204"/>
    </font>
    <font>
      <sz val="7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7"/>
      <name val="Times New Roman"/>
      <family val="1"/>
    </font>
    <font>
      <sz val="11"/>
      <color indexed="8"/>
      <name val="Calibri"/>
      <family val="2"/>
    </font>
    <font>
      <sz val="6"/>
      <name val="Times New Roman"/>
      <family val="1"/>
    </font>
    <font>
      <b/>
      <sz val="8"/>
      <color indexed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8"/>
      <name val="Arial Cyr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10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color indexed="45"/>
      <name val="Times New Roman Cyr"/>
      <family val="1"/>
      <charset val="204"/>
    </font>
    <font>
      <sz val="10"/>
      <color indexed="45"/>
      <name val="Times New Roman Cyr"/>
      <family val="1"/>
      <charset val="204"/>
    </font>
    <font>
      <sz val="12"/>
      <color indexed="45"/>
      <name val="Arial Narrow"/>
      <family val="2"/>
      <charset val="204"/>
    </font>
    <font>
      <b/>
      <sz val="10"/>
      <color indexed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2"/>
      <color indexed="12"/>
      <name val="Arial Narrow"/>
      <family val="2"/>
      <charset val="204"/>
    </font>
    <font>
      <b/>
      <sz val="10"/>
      <color indexed="14"/>
      <name val="Times New Roman Cyr"/>
      <family val="1"/>
      <charset val="204"/>
    </font>
    <font>
      <b/>
      <sz val="12"/>
      <color indexed="10"/>
      <name val="Arial Narrow"/>
      <family val="2"/>
      <charset val="204"/>
    </font>
    <font>
      <sz val="12"/>
      <color indexed="10"/>
      <name val="Arial Narrow"/>
      <family val="2"/>
      <charset val="204"/>
    </font>
    <font>
      <b/>
      <sz val="12"/>
      <color theme="9" tint="-0.499984740745262"/>
      <name val="Arial Narrow"/>
      <family val="2"/>
      <charset val="204"/>
    </font>
    <font>
      <sz val="12"/>
      <color theme="9" tint="-0.499984740745262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rgb="FFFFCCFF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26"/>
      </patternFill>
    </fill>
    <fill>
      <patternFill patternType="solid">
        <fgColor rgb="FFFFCCFF"/>
      </patternFill>
    </fill>
    <fill>
      <patternFill patternType="solid">
        <fgColor theme="0"/>
        <bgColor indexed="26"/>
      </patternFill>
    </fill>
    <fill>
      <patternFill patternType="solid">
        <fgColor theme="0"/>
      </patternFill>
    </fill>
    <fill>
      <patternFill patternType="solid">
        <fgColor rgb="FFFFCCFF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6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1" fillId="0" borderId="0"/>
    <xf numFmtId="0" fontId="4" fillId="0" borderId="0"/>
    <xf numFmtId="9" fontId="28" fillId="0" borderId="0" applyFont="0" applyFill="0" applyBorder="0" applyAlignment="0" applyProtection="0"/>
    <xf numFmtId="0" fontId="1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440">
    <xf numFmtId="0" fontId="0" fillId="0" borderId="0" xfId="0"/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0" xfId="0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 applyProtection="1">
      <alignment horizontal="right"/>
      <protection hidden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12" fillId="0" borderId="0" xfId="0" applyFont="1" applyFill="1"/>
    <xf numFmtId="0" fontId="11" fillId="0" borderId="3" xfId="0" applyFont="1" applyFill="1" applyBorder="1" applyAlignment="1">
      <alignment horizontal="justify" vertical="center" wrapText="1"/>
    </xf>
    <xf numFmtId="165" fontId="0" fillId="0" borderId="0" xfId="0" applyNumberFormat="1" applyFill="1"/>
    <xf numFmtId="0" fontId="11" fillId="0" borderId="3" xfId="0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justify" vertical="center" wrapText="1"/>
    </xf>
    <xf numFmtId="166" fontId="0" fillId="0" borderId="0" xfId="0" applyNumberFormat="1" applyFill="1"/>
    <xf numFmtId="167" fontId="0" fillId="0" borderId="0" xfId="0" applyNumberFormat="1" applyFill="1"/>
    <xf numFmtId="168" fontId="0" fillId="0" borderId="0" xfId="0" applyNumberFormat="1" applyFill="1"/>
    <xf numFmtId="49" fontId="9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6" fillId="0" borderId="0" xfId="23" applyFont="1"/>
    <xf numFmtId="0" fontId="16" fillId="4" borderId="0" xfId="23" applyFont="1" applyFill="1"/>
    <xf numFmtId="0" fontId="9" fillId="4" borderId="0" xfId="1" applyFont="1" applyFill="1" applyAlignment="1" applyProtection="1">
      <alignment horizontal="right"/>
      <protection hidden="1"/>
    </xf>
    <xf numFmtId="0" fontId="9" fillId="4" borderId="0" xfId="23" applyFont="1" applyFill="1" applyAlignment="1"/>
    <xf numFmtId="0" fontId="17" fillId="0" borderId="0" xfId="27" applyFont="1"/>
    <xf numFmtId="0" fontId="18" fillId="0" borderId="0" xfId="27" applyFont="1" applyAlignment="1">
      <alignment horizontal="center" vertical="center"/>
    </xf>
    <xf numFmtId="0" fontId="18" fillId="5" borderId="0" xfId="27" applyFont="1" applyFill="1" applyAlignment="1">
      <alignment horizontal="center" vertical="center"/>
    </xf>
    <xf numFmtId="0" fontId="19" fillId="0" borderId="0" xfId="27" applyFont="1" applyAlignment="1">
      <alignment horizontal="center" vertical="center"/>
    </xf>
    <xf numFmtId="0" fontId="20" fillId="0" borderId="0" xfId="27" applyFont="1" applyAlignment="1">
      <alignment horizontal="right" vertical="center"/>
    </xf>
    <xf numFmtId="0" fontId="21" fillId="4" borderId="0" xfId="23" applyFont="1" applyFill="1" applyBorder="1" applyAlignment="1">
      <alignment horizontal="center" vertical="center"/>
    </xf>
    <xf numFmtId="0" fontId="22" fillId="0" borderId="3" xfId="23" applyFont="1" applyBorder="1" applyAlignment="1">
      <alignment horizontal="center" vertical="center" wrapText="1"/>
    </xf>
    <xf numFmtId="0" fontId="22" fillId="0" borderId="3" xfId="23" applyFont="1" applyFill="1" applyBorder="1" applyAlignment="1">
      <alignment horizontal="center" vertical="center" wrapText="1"/>
    </xf>
    <xf numFmtId="0" fontId="22" fillId="4" borderId="3" xfId="23" applyFont="1" applyFill="1" applyBorder="1" applyAlignment="1">
      <alignment horizontal="center" vertical="center" wrapText="1"/>
    </xf>
    <xf numFmtId="0" fontId="22" fillId="4" borderId="3" xfId="27" applyFont="1" applyFill="1" applyBorder="1" applyAlignment="1">
      <alignment horizontal="center" vertical="center" wrapText="1"/>
    </xf>
    <xf numFmtId="0" fontId="23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4" borderId="3" xfId="23" applyNumberFormat="1" applyFont="1" applyFill="1" applyBorder="1" applyAlignment="1">
      <alignment horizontal="center" vertical="center" wrapText="1"/>
    </xf>
    <xf numFmtId="49" fontId="9" fillId="0" borderId="3" xfId="23" applyNumberFormat="1" applyFont="1" applyBorder="1" applyAlignment="1">
      <alignment horizontal="center" vertical="center" wrapText="1"/>
    </xf>
    <xf numFmtId="0" fontId="20" fillId="4" borderId="3" xfId="27" applyFont="1" applyFill="1" applyBorder="1" applyAlignment="1">
      <alignment horizontal="center" vertical="center" wrapText="1"/>
    </xf>
    <xf numFmtId="0" fontId="20" fillId="0" borderId="3" xfId="27" applyFont="1" applyBorder="1" applyAlignment="1">
      <alignment horizontal="center" wrapText="1"/>
    </xf>
    <xf numFmtId="0" fontId="20" fillId="4" borderId="3" xfId="27" applyFont="1" applyFill="1" applyBorder="1" applyAlignment="1">
      <alignment horizontal="center" wrapText="1"/>
    </xf>
    <xf numFmtId="0" fontId="9" fillId="4" borderId="3" xfId="27" applyFont="1" applyFill="1" applyBorder="1" applyAlignment="1">
      <alignment horizontal="center" vertical="center" wrapText="1"/>
    </xf>
    <xf numFmtId="9" fontId="9" fillId="4" borderId="3" xfId="27" applyNumberFormat="1" applyFont="1" applyFill="1" applyBorder="1" applyAlignment="1">
      <alignment horizontal="center" vertical="center" wrapText="1"/>
    </xf>
    <xf numFmtId="2" fontId="9" fillId="4" borderId="3" xfId="27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2" fontId="24" fillId="4" borderId="0" xfId="27" applyNumberFormat="1" applyFont="1" applyFill="1" applyAlignment="1">
      <alignment wrapText="1"/>
    </xf>
    <xf numFmtId="0" fontId="9" fillId="5" borderId="3" xfId="27" applyFont="1" applyFill="1" applyBorder="1" applyAlignment="1">
      <alignment horizontal="center" vertical="center" wrapText="1"/>
    </xf>
    <xf numFmtId="0" fontId="18" fillId="0" borderId="3" xfId="27" applyFont="1" applyBorder="1" applyAlignment="1">
      <alignment horizontal="center" vertical="center"/>
    </xf>
    <xf numFmtId="0" fontId="18" fillId="0" borderId="3" xfId="27" applyFont="1" applyBorder="1" applyAlignment="1">
      <alignment horizontal="center" vertical="center" wrapText="1"/>
    </xf>
    <xf numFmtId="0" fontId="25" fillId="5" borderId="3" xfId="27" applyFont="1" applyFill="1" applyBorder="1" applyAlignment="1">
      <alignment horizontal="center" vertical="center" wrapText="1"/>
    </xf>
    <xf numFmtId="0" fontId="25" fillId="5" borderId="3" xfId="28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27" applyFont="1" applyBorder="1" applyAlignment="1">
      <alignment horizontal="left" vertical="center" wrapText="1"/>
    </xf>
    <xf numFmtId="49" fontId="21" fillId="0" borderId="3" xfId="27" applyNumberFormat="1" applyFont="1" applyFill="1" applyBorder="1" applyAlignment="1">
      <alignment horizontal="center" vertical="center" wrapText="1"/>
    </xf>
    <xf numFmtId="49" fontId="21" fillId="4" borderId="3" xfId="27" applyNumberFormat="1" applyFont="1" applyFill="1" applyBorder="1" applyAlignment="1">
      <alignment horizontal="center" vertical="center" wrapText="1"/>
    </xf>
    <xf numFmtId="169" fontId="21" fillId="4" borderId="3" xfId="27" applyNumberFormat="1" applyFont="1" applyFill="1" applyBorder="1" applyAlignment="1">
      <alignment horizontal="center" vertical="center" wrapText="1"/>
    </xf>
    <xf numFmtId="164" fontId="21" fillId="4" borderId="3" xfId="27" applyNumberFormat="1" applyFont="1" applyFill="1" applyBorder="1" applyAlignment="1">
      <alignment horizontal="center" vertical="center" wrapText="1"/>
    </xf>
    <xf numFmtId="164" fontId="10" fillId="4" borderId="3" xfId="27" applyNumberFormat="1" applyFont="1" applyFill="1" applyBorder="1" applyAlignment="1">
      <alignment horizontal="center" vertical="center" wrapText="1"/>
    </xf>
    <xf numFmtId="164" fontId="10" fillId="4" borderId="2" xfId="27" applyNumberFormat="1" applyFont="1" applyFill="1" applyBorder="1" applyAlignment="1">
      <alignment horizontal="center" vertical="center" wrapText="1"/>
    </xf>
    <xf numFmtId="0" fontId="26" fillId="0" borderId="0" xfId="27" applyFont="1"/>
    <xf numFmtId="0" fontId="27" fillId="0" borderId="3" xfId="27" applyFont="1" applyBorder="1" applyAlignment="1">
      <alignment horizontal="left" vertical="center" wrapText="1"/>
    </xf>
    <xf numFmtId="49" fontId="22" fillId="0" borderId="3" xfId="27" applyNumberFormat="1" applyFont="1" applyFill="1" applyBorder="1" applyAlignment="1">
      <alignment horizontal="center" vertical="center" wrapText="1"/>
    </xf>
    <xf numFmtId="49" fontId="22" fillId="4" borderId="3" xfId="27" applyNumberFormat="1" applyFont="1" applyFill="1" applyBorder="1" applyAlignment="1">
      <alignment horizontal="center" vertical="center" wrapText="1"/>
    </xf>
    <xf numFmtId="169" fontId="22" fillId="4" borderId="3" xfId="27" applyNumberFormat="1" applyFont="1" applyFill="1" applyBorder="1" applyAlignment="1">
      <alignment horizontal="center" vertical="center" wrapText="1"/>
    </xf>
    <xf numFmtId="164" fontId="9" fillId="4" borderId="3" xfId="27" applyNumberFormat="1" applyFont="1" applyFill="1" applyBorder="1" applyAlignment="1">
      <alignment horizontal="center" vertical="center" wrapText="1"/>
    </xf>
    <xf numFmtId="9" fontId="9" fillId="4" borderId="3" xfId="26" applyFont="1" applyFill="1" applyBorder="1" applyAlignment="1">
      <alignment horizontal="center" vertical="center" wrapText="1"/>
    </xf>
    <xf numFmtId="164" fontId="9" fillId="4" borderId="3" xfId="23" applyNumberFormat="1" applyFont="1" applyFill="1" applyBorder="1" applyAlignment="1">
      <alignment horizontal="center" vertical="center" wrapText="1"/>
    </xf>
    <xf numFmtId="164" fontId="9" fillId="0" borderId="3" xfId="23" applyNumberFormat="1" applyFont="1" applyFill="1" applyBorder="1" applyAlignment="1">
      <alignment horizontal="center" vertical="center" wrapText="1"/>
    </xf>
    <xf numFmtId="168" fontId="9" fillId="4" borderId="3" xfId="29" applyNumberFormat="1" applyFont="1" applyFill="1" applyBorder="1" applyAlignment="1">
      <alignment horizontal="center" vertical="center" wrapText="1"/>
    </xf>
    <xf numFmtId="170" fontId="9" fillId="4" borderId="3" xfId="29" applyNumberFormat="1" applyFont="1" applyFill="1" applyBorder="1" applyAlignment="1">
      <alignment horizontal="center" vertical="center" wrapText="1"/>
    </xf>
    <xf numFmtId="165" fontId="17" fillId="0" borderId="0" xfId="27" applyNumberFormat="1" applyFont="1"/>
    <xf numFmtId="170" fontId="24" fillId="0" borderId="0" xfId="29" applyNumberFormat="1" applyFont="1"/>
    <xf numFmtId="0" fontId="22" fillId="0" borderId="3" xfId="27" applyFont="1" applyBorder="1" applyAlignment="1">
      <alignment horizontal="left" vertical="center" wrapText="1"/>
    </xf>
    <xf numFmtId="0" fontId="29" fillId="0" borderId="3" xfId="27" applyFont="1" applyBorder="1" applyAlignment="1">
      <alignment horizontal="left" vertical="center" wrapText="1"/>
    </xf>
    <xf numFmtId="0" fontId="22" fillId="4" borderId="3" xfId="27" applyFont="1" applyFill="1" applyBorder="1" applyAlignment="1">
      <alignment horizontal="left" vertical="center" wrapText="1"/>
    </xf>
    <xf numFmtId="0" fontId="22" fillId="0" borderId="3" xfId="27" applyFont="1" applyFill="1" applyBorder="1" applyAlignment="1">
      <alignment horizontal="left" vertical="center" wrapText="1"/>
    </xf>
    <xf numFmtId="164" fontId="9" fillId="5" borderId="3" xfId="27" applyNumberFormat="1" applyFont="1" applyFill="1" applyBorder="1" applyAlignment="1">
      <alignment horizontal="center" vertical="center" wrapText="1"/>
    </xf>
    <xf numFmtId="0" fontId="21" fillId="0" borderId="3" xfId="27" applyFont="1" applyFill="1" applyBorder="1" applyAlignment="1">
      <alignment horizontal="left" vertical="center" wrapText="1"/>
    </xf>
    <xf numFmtId="169" fontId="10" fillId="4" borderId="3" xfId="27" applyNumberFormat="1" applyFont="1" applyFill="1" applyBorder="1" applyAlignment="1">
      <alignment horizontal="center" vertical="center" wrapText="1"/>
    </xf>
    <xf numFmtId="9" fontId="10" fillId="4" borderId="3" xfId="26" applyFont="1" applyFill="1" applyBorder="1" applyAlignment="1">
      <alignment horizontal="center" vertical="center" wrapText="1"/>
    </xf>
    <xf numFmtId="164" fontId="22" fillId="4" borderId="3" xfId="27" applyNumberFormat="1" applyFont="1" applyFill="1" applyBorder="1" applyAlignment="1">
      <alignment horizontal="center" vertical="center" wrapText="1"/>
    </xf>
    <xf numFmtId="0" fontId="9" fillId="0" borderId="3" xfId="27" applyFont="1" applyFill="1" applyBorder="1"/>
    <xf numFmtId="49" fontId="9" fillId="0" borderId="3" xfId="27" applyNumberFormat="1" applyFont="1" applyFill="1" applyBorder="1" applyAlignment="1">
      <alignment horizontal="center" vertical="center" wrapText="1"/>
    </xf>
    <xf numFmtId="49" fontId="9" fillId="4" borderId="3" xfId="27" applyNumberFormat="1" applyFont="1" applyFill="1" applyBorder="1" applyAlignment="1">
      <alignment horizontal="center" vertical="center" wrapText="1"/>
    </xf>
    <xf numFmtId="169" fontId="9" fillId="4" borderId="3" xfId="27" applyNumberFormat="1" applyFont="1" applyFill="1" applyBorder="1" applyAlignment="1">
      <alignment horizontal="center" vertical="center" wrapText="1"/>
    </xf>
    <xf numFmtId="0" fontId="9" fillId="4" borderId="3" xfId="23" applyNumberFormat="1" applyFont="1" applyFill="1" applyBorder="1" applyAlignment="1">
      <alignment horizontal="center" vertical="center" wrapText="1"/>
    </xf>
    <xf numFmtId="0" fontId="20" fillId="0" borderId="3" xfId="27" applyFont="1" applyBorder="1" applyAlignment="1">
      <alignment horizontal="left" vertical="center" wrapText="1"/>
    </xf>
    <xf numFmtId="0" fontId="10" fillId="0" borderId="3" xfId="27" applyFont="1" applyBorder="1" applyAlignment="1">
      <alignment horizontal="left" vertical="center" wrapText="1"/>
    </xf>
    <xf numFmtId="0" fontId="9" fillId="0" borderId="3" xfId="27" applyFont="1" applyBorder="1" applyAlignment="1">
      <alignment horizontal="left" vertical="center" wrapText="1"/>
    </xf>
    <xf numFmtId="0" fontId="20" fillId="0" borderId="3" xfId="27" applyFont="1" applyFill="1" applyBorder="1" applyAlignment="1">
      <alignment horizontal="left" vertical="center" wrapText="1"/>
    </xf>
    <xf numFmtId="0" fontId="23" fillId="0" borderId="3" xfId="28" applyNumberFormat="1" applyFont="1" applyFill="1" applyBorder="1" applyAlignment="1" applyProtection="1">
      <alignment horizontal="left" vertical="center" wrapText="1"/>
      <protection hidden="1"/>
    </xf>
    <xf numFmtId="49" fontId="10" fillId="0" borderId="3" xfId="27" applyNumberFormat="1" applyFont="1" applyFill="1" applyBorder="1" applyAlignment="1">
      <alignment horizontal="center" vertical="center" wrapText="1"/>
    </xf>
    <xf numFmtId="164" fontId="21" fillId="4" borderId="2" xfId="27" applyNumberFormat="1" applyFont="1" applyFill="1" applyBorder="1" applyAlignment="1">
      <alignment horizontal="center" vertical="center" wrapText="1"/>
    </xf>
    <xf numFmtId="0" fontId="30" fillId="4" borderId="3" xfId="27" applyFont="1" applyFill="1" applyBorder="1" applyAlignment="1">
      <alignment horizontal="left" vertical="center" wrapText="1"/>
    </xf>
    <xf numFmtId="49" fontId="10" fillId="4" borderId="3" xfId="27" applyNumberFormat="1" applyFont="1" applyFill="1" applyBorder="1" applyAlignment="1">
      <alignment horizontal="center" vertical="center" wrapText="1"/>
    </xf>
    <xf numFmtId="168" fontId="10" fillId="4" borderId="3" xfId="27" applyNumberFormat="1" applyFont="1" applyFill="1" applyBorder="1" applyAlignment="1">
      <alignment horizontal="center" vertical="center" wrapText="1"/>
    </xf>
    <xf numFmtId="168" fontId="10" fillId="4" borderId="2" xfId="27" applyNumberFormat="1" applyFont="1" applyFill="1" applyBorder="1" applyAlignment="1">
      <alignment horizontal="center" vertical="center" wrapText="1"/>
    </xf>
    <xf numFmtId="0" fontId="20" fillId="4" borderId="3" xfId="27" applyFont="1" applyFill="1" applyBorder="1" applyAlignment="1">
      <alignment horizontal="left" vertical="center" wrapText="1"/>
    </xf>
    <xf numFmtId="2" fontId="9" fillId="4" borderId="3" xfId="26" applyNumberFormat="1" applyFont="1" applyFill="1" applyBorder="1" applyAlignment="1">
      <alignment horizontal="center" vertical="center" wrapText="1"/>
    </xf>
    <xf numFmtId="2" fontId="10" fillId="4" borderId="3" xfId="27" applyNumberFormat="1" applyFont="1" applyFill="1" applyBorder="1" applyAlignment="1">
      <alignment horizontal="center" vertical="center" wrapText="1"/>
    </xf>
    <xf numFmtId="168" fontId="9" fillId="4" borderId="3" xfId="27" applyNumberFormat="1" applyFont="1" applyFill="1" applyBorder="1" applyAlignment="1">
      <alignment horizontal="center" vertical="center" wrapText="1"/>
    </xf>
    <xf numFmtId="2" fontId="17" fillId="4" borderId="0" xfId="27" applyNumberFormat="1" applyFont="1" applyFill="1"/>
    <xf numFmtId="2" fontId="24" fillId="4" borderId="0" xfId="29" applyNumberFormat="1" applyFont="1" applyFill="1"/>
    <xf numFmtId="0" fontId="18" fillId="4" borderId="3" xfId="27" applyFont="1" applyFill="1" applyBorder="1" applyAlignment="1">
      <alignment horizontal="center" vertical="center"/>
    </xf>
    <xf numFmtId="0" fontId="17" fillId="4" borderId="0" xfId="27" applyFont="1" applyFill="1"/>
    <xf numFmtId="165" fontId="9" fillId="4" borderId="3" xfId="27" applyNumberFormat="1" applyFont="1" applyFill="1" applyBorder="1" applyAlignment="1">
      <alignment horizontal="center" vertical="center" wrapText="1"/>
    </xf>
    <xf numFmtId="0" fontId="22" fillId="0" borderId="1" xfId="27" applyFont="1" applyFill="1" applyBorder="1" applyAlignment="1">
      <alignment horizontal="left" vertical="center" wrapText="1"/>
    </xf>
    <xf numFmtId="0" fontId="31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3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2" fillId="0" borderId="3" xfId="1" applyNumberFormat="1" applyFont="1" applyFill="1" applyBorder="1" applyAlignment="1" applyProtection="1">
      <alignment horizontal="left" vertical="center" wrapText="1"/>
      <protection hidden="1"/>
    </xf>
    <xf numFmtId="171" fontId="3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1" fillId="0" borderId="4" xfId="27" applyNumberFormat="1" applyFont="1" applyFill="1" applyBorder="1" applyAlignment="1">
      <alignment horizontal="center" vertical="center" wrapText="1"/>
    </xf>
    <xf numFmtId="49" fontId="33" fillId="4" borderId="4" xfId="27" applyNumberFormat="1" applyFont="1" applyFill="1" applyBorder="1" applyAlignment="1">
      <alignment horizontal="center" vertical="center" wrapText="1"/>
    </xf>
    <xf numFmtId="0" fontId="34" fillId="4" borderId="0" xfId="27" applyFont="1" applyFill="1"/>
    <xf numFmtId="2" fontId="34" fillId="4" borderId="0" xfId="27" applyNumberFormat="1" applyFont="1" applyFill="1"/>
    <xf numFmtId="0" fontId="20" fillId="0" borderId="0" xfId="27" applyFont="1" applyAlignment="1">
      <alignment horizontal="center"/>
    </xf>
    <xf numFmtId="170" fontId="17" fillId="0" borderId="0" xfId="27" applyNumberFormat="1" applyFont="1"/>
    <xf numFmtId="9" fontId="24" fillId="4" borderId="0" xfId="29" applyFont="1" applyFill="1"/>
    <xf numFmtId="0" fontId="24" fillId="0" borderId="0" xfId="27" applyFont="1"/>
    <xf numFmtId="165" fontId="17" fillId="4" borderId="0" xfId="27" applyNumberFormat="1" applyFont="1" applyFill="1"/>
    <xf numFmtId="165" fontId="18" fillId="0" borderId="0" xfId="27" applyNumberFormat="1" applyFont="1" applyAlignment="1">
      <alignment horizontal="center" vertical="center"/>
    </xf>
    <xf numFmtId="172" fontId="34" fillId="4" borderId="0" xfId="27" applyNumberFormat="1" applyFont="1" applyFill="1"/>
    <xf numFmtId="168" fontId="17" fillId="0" borderId="0" xfId="27" applyNumberFormat="1" applyFont="1"/>
    <xf numFmtId="164" fontId="17" fillId="0" borderId="0" xfId="27" applyNumberFormat="1" applyFont="1"/>
    <xf numFmtId="0" fontId="18" fillId="0" borderId="0" xfId="27" applyFont="1"/>
    <xf numFmtId="0" fontId="10" fillId="0" borderId="0" xfId="28" applyNumberFormat="1" applyFont="1" applyFill="1" applyAlignment="1" applyProtection="1"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11" fillId="0" borderId="0" xfId="1" applyFont="1" applyBorder="1" applyAlignment="1" applyProtection="1">
      <alignment horizontal="right" vertical="center"/>
      <protection hidden="1"/>
    </xf>
    <xf numFmtId="0" fontId="5" fillId="0" borderId="0" xfId="28" applyFont="1" applyFill="1"/>
    <xf numFmtId="0" fontId="5" fillId="0" borderId="0" xfId="28" applyFont="1"/>
    <xf numFmtId="0" fontId="9" fillId="0" borderId="0" xfId="1" applyFont="1" applyBorder="1" applyAlignment="1" applyProtection="1">
      <alignment horizontal="right" vertical="top" wrapText="1"/>
      <protection hidden="1"/>
    </xf>
    <xf numFmtId="0" fontId="36" fillId="0" borderId="0" xfId="1" applyFont="1" applyBorder="1" applyAlignment="1" applyProtection="1">
      <alignment horizontal="right" vertical="top" wrapText="1"/>
      <protection hidden="1"/>
    </xf>
    <xf numFmtId="0" fontId="5" fillId="5" borderId="0" xfId="28" applyFont="1" applyFill="1" applyAlignment="1">
      <alignment horizontal="center"/>
    </xf>
    <xf numFmtId="0" fontId="5" fillId="0" borderId="0" xfId="28" applyFont="1" applyFill="1" applyAlignment="1">
      <alignment horizontal="center"/>
    </xf>
    <xf numFmtId="0" fontId="36" fillId="0" borderId="0" xfId="1" applyFont="1" applyBorder="1" applyAlignment="1" applyProtection="1">
      <alignment horizontal="right" vertical="center"/>
      <protection hidden="1"/>
    </xf>
    <xf numFmtId="0" fontId="36" fillId="0" borderId="0" xfId="32" applyFont="1" applyAlignment="1" applyProtection="1">
      <alignment horizontal="right" vertical="center"/>
      <protection hidden="1"/>
    </xf>
    <xf numFmtId="0" fontId="9" fillId="0" borderId="0" xfId="28" applyFont="1"/>
    <xf numFmtId="0" fontId="9" fillId="0" borderId="0" xfId="28" applyFont="1" applyAlignment="1">
      <alignment horizontal="right" vertical="center"/>
    </xf>
    <xf numFmtId="0" fontId="11" fillId="0" borderId="0" xfId="28" applyFont="1" applyAlignment="1">
      <alignment horizontal="center" vertical="center"/>
    </xf>
    <xf numFmtId="0" fontId="11" fillId="0" borderId="0" xfId="28" applyFont="1" applyFill="1" applyAlignment="1">
      <alignment horizontal="center"/>
    </xf>
    <xf numFmtId="168" fontId="11" fillId="0" borderId="0" xfId="28" applyNumberFormat="1" applyFont="1" applyAlignment="1">
      <alignment horizontal="center"/>
    </xf>
    <xf numFmtId="0" fontId="11" fillId="0" borderId="0" xfId="28" applyFont="1" applyAlignment="1">
      <alignment horizontal="center"/>
    </xf>
    <xf numFmtId="0" fontId="3" fillId="5" borderId="0" xfId="34" applyFont="1" applyFill="1" applyAlignment="1">
      <alignment horizontal="center"/>
    </xf>
    <xf numFmtId="0" fontId="3" fillId="5" borderId="0" xfId="34" applyFill="1" applyAlignment="1">
      <alignment horizontal="center"/>
    </xf>
    <xf numFmtId="0" fontId="3" fillId="0" borderId="0" xfId="34" applyAlignment="1">
      <alignment horizontal="center"/>
    </xf>
    <xf numFmtId="0" fontId="3" fillId="0" borderId="0" xfId="34"/>
    <xf numFmtId="0" fontId="10" fillId="0" borderId="0" xfId="28" applyNumberFormat="1" applyFont="1" applyFill="1" applyAlignment="1" applyProtection="1">
      <alignment horizontal="right" vertical="center"/>
      <protection hidden="1"/>
    </xf>
    <xf numFmtId="0" fontId="8" fillId="0" borderId="0" xfId="28" applyNumberFormat="1" applyFont="1" applyFill="1" applyAlignment="1" applyProtection="1">
      <alignment horizontal="center" vertical="center"/>
      <protection hidden="1"/>
    </xf>
    <xf numFmtId="0" fontId="8" fillId="0" borderId="0" xfId="28" applyNumberFormat="1" applyFont="1" applyFill="1" applyAlignment="1" applyProtection="1">
      <alignment horizontal="center"/>
      <protection hidden="1"/>
    </xf>
    <xf numFmtId="0" fontId="6" fillId="0" borderId="0" xfId="28" applyNumberFormat="1" applyFont="1" applyFill="1" applyBorder="1" applyAlignment="1" applyProtection="1">
      <alignment horizontal="center"/>
      <protection hidden="1"/>
    </xf>
    <xf numFmtId="0" fontId="37" fillId="0" borderId="0" xfId="28" applyFont="1" applyFill="1"/>
    <xf numFmtId="0" fontId="37" fillId="0" borderId="0" xfId="28" applyFont="1"/>
    <xf numFmtId="0" fontId="10" fillId="0" borderId="0" xfId="28" applyNumberFormat="1" applyFont="1" applyFill="1" applyAlignment="1" applyProtection="1">
      <alignment horizontal="center"/>
      <protection hidden="1"/>
    </xf>
    <xf numFmtId="0" fontId="11" fillId="0" borderId="0" xfId="28" applyNumberFormat="1" applyFont="1" applyFill="1" applyAlignment="1" applyProtection="1">
      <alignment horizontal="center"/>
      <protection hidden="1"/>
    </xf>
    <xf numFmtId="0" fontId="10" fillId="0" borderId="5" xfId="28" applyNumberFormat="1" applyFont="1" applyFill="1" applyBorder="1" applyAlignment="1" applyProtection="1">
      <alignment horizontal="center" vertical="center"/>
      <protection hidden="1"/>
    </xf>
    <xf numFmtId="0" fontId="10" fillId="0" borderId="6" xfId="28" applyNumberFormat="1" applyFont="1" applyFill="1" applyBorder="1" applyAlignment="1" applyProtection="1">
      <alignment horizontal="center" vertical="center"/>
      <protection hidden="1"/>
    </xf>
    <xf numFmtId="0" fontId="10" fillId="0" borderId="6" xfId="28" applyNumberFormat="1" applyFont="1" applyFill="1" applyBorder="1" applyAlignment="1" applyProtection="1">
      <alignment horizontal="center" vertical="center" wrapText="1"/>
      <protection hidden="1"/>
    </xf>
    <xf numFmtId="0" fontId="10" fillId="5" borderId="6" xfId="28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28" applyFont="1" applyFill="1"/>
    <xf numFmtId="0" fontId="38" fillId="0" borderId="0" xfId="28" applyFont="1"/>
    <xf numFmtId="0" fontId="10" fillId="0" borderId="7" xfId="28" applyNumberFormat="1" applyFont="1" applyFill="1" applyBorder="1" applyAlignment="1" applyProtection="1">
      <alignment horizontal="center" vertical="center"/>
      <protection hidden="1"/>
    </xf>
    <xf numFmtId="0" fontId="10" fillId="0" borderId="8" xfId="28" applyNumberFormat="1" applyFont="1" applyFill="1" applyBorder="1" applyAlignment="1" applyProtection="1">
      <alignment horizontal="center" vertical="center"/>
      <protection hidden="1"/>
    </xf>
    <xf numFmtId="3" fontId="10" fillId="0" borderId="8" xfId="28" applyNumberFormat="1" applyFont="1" applyFill="1" applyBorder="1" applyAlignment="1" applyProtection="1">
      <alignment horizontal="center" vertical="center"/>
      <protection hidden="1"/>
    </xf>
    <xf numFmtId="0" fontId="8" fillId="0" borderId="8" xfId="28" applyNumberFormat="1" applyFont="1" applyFill="1" applyBorder="1" applyAlignment="1" applyProtection="1">
      <alignment horizontal="center" vertical="center"/>
      <protection hidden="1"/>
    </xf>
    <xf numFmtId="1" fontId="8" fillId="0" borderId="8" xfId="28" applyNumberFormat="1" applyFont="1" applyFill="1" applyBorder="1" applyAlignment="1" applyProtection="1">
      <alignment horizontal="center" vertical="center"/>
      <protection hidden="1"/>
    </xf>
    <xf numFmtId="0" fontId="8" fillId="0" borderId="9" xfId="28" applyFont="1" applyBorder="1" applyAlignment="1">
      <alignment horizontal="center" vertical="center"/>
    </xf>
    <xf numFmtId="0" fontId="39" fillId="5" borderId="0" xfId="28" applyFont="1" applyFill="1" applyAlignment="1">
      <alignment horizontal="center"/>
    </xf>
    <xf numFmtId="0" fontId="39" fillId="0" borderId="0" xfId="28" applyFont="1" applyFill="1" applyAlignment="1">
      <alignment horizontal="center"/>
    </xf>
    <xf numFmtId="0" fontId="39" fillId="0" borderId="0" xfId="28" applyFont="1" applyFill="1"/>
    <xf numFmtId="0" fontId="39" fillId="0" borderId="0" xfId="28" applyFont="1"/>
    <xf numFmtId="0" fontId="10" fillId="6" borderId="10" xfId="28" applyNumberFormat="1" applyFont="1" applyFill="1" applyBorder="1" applyAlignment="1" applyProtection="1">
      <alignment vertical="center" wrapText="1"/>
      <protection hidden="1"/>
    </xf>
    <xf numFmtId="173" fontId="10" fillId="6" borderId="11" xfId="28" applyNumberFormat="1" applyFont="1" applyFill="1" applyBorder="1" applyAlignment="1" applyProtection="1">
      <alignment horizontal="right" vertical="center" wrapText="1"/>
      <protection hidden="1"/>
    </xf>
    <xf numFmtId="3" fontId="10" fillId="6" borderId="11" xfId="28" quotePrefix="1" applyNumberFormat="1" applyFont="1" applyFill="1" applyBorder="1" applyAlignment="1" applyProtection="1">
      <alignment horizontal="right" vertical="center" wrapText="1"/>
      <protection hidden="1"/>
    </xf>
    <xf numFmtId="165" fontId="10" fillId="6" borderId="11" xfId="28" applyNumberFormat="1" applyFont="1" applyFill="1" applyBorder="1" applyAlignment="1" applyProtection="1">
      <alignment horizontal="right" vertical="center"/>
      <protection hidden="1"/>
    </xf>
    <xf numFmtId="174" fontId="10" fillId="6" borderId="11" xfId="28" applyNumberFormat="1" applyFont="1" applyFill="1" applyBorder="1" applyAlignment="1" applyProtection="1">
      <alignment horizontal="right" vertical="center"/>
      <protection hidden="1"/>
    </xf>
    <xf numFmtId="168" fontId="8" fillId="6" borderId="12" xfId="28" applyNumberFormat="1" applyFont="1" applyFill="1" applyBorder="1" applyAlignment="1" applyProtection="1">
      <alignment horizontal="center" vertical="center"/>
      <protection hidden="1"/>
    </xf>
    <xf numFmtId="0" fontId="10" fillId="7" borderId="13" xfId="28" applyNumberFormat="1" applyFont="1" applyFill="1" applyBorder="1" applyAlignment="1" applyProtection="1">
      <alignment vertical="center" wrapText="1"/>
      <protection hidden="1"/>
    </xf>
    <xf numFmtId="173" fontId="10" fillId="7" borderId="14" xfId="28" applyNumberFormat="1" applyFont="1" applyFill="1" applyBorder="1" applyAlignment="1" applyProtection="1">
      <alignment horizontal="right" vertical="center" wrapText="1"/>
      <protection hidden="1"/>
    </xf>
    <xf numFmtId="171" fontId="10" fillId="7" borderId="14" xfId="28" applyNumberFormat="1" applyFont="1" applyFill="1" applyBorder="1" applyAlignment="1" applyProtection="1">
      <alignment horizontal="right" vertical="center" wrapText="1"/>
      <protection hidden="1"/>
    </xf>
    <xf numFmtId="171" fontId="10" fillId="7" borderId="14" xfId="28" applyNumberFormat="1" applyFont="1" applyFill="1" applyBorder="1" applyAlignment="1" applyProtection="1">
      <alignment horizontal="right" vertical="center"/>
      <protection hidden="1"/>
    </xf>
    <xf numFmtId="174" fontId="10" fillId="7" borderId="14" xfId="28" applyNumberFormat="1" applyFont="1" applyFill="1" applyBorder="1" applyAlignment="1" applyProtection="1">
      <alignment horizontal="right" vertical="center"/>
      <protection hidden="1"/>
    </xf>
    <xf numFmtId="168" fontId="8" fillId="7" borderId="14" xfId="28" applyNumberFormat="1" applyFont="1" applyFill="1" applyBorder="1" applyAlignment="1" applyProtection="1">
      <alignment horizontal="center" vertical="center"/>
      <protection hidden="1"/>
    </xf>
    <xf numFmtId="0" fontId="40" fillId="0" borderId="0" xfId="28" applyFont="1" applyFill="1"/>
    <xf numFmtId="0" fontId="40" fillId="0" borderId="0" xfId="28" applyFont="1"/>
    <xf numFmtId="0" fontId="9" fillId="0" borderId="15" xfId="28" applyNumberFormat="1" applyFont="1" applyFill="1" applyBorder="1" applyAlignment="1" applyProtection="1">
      <alignment vertical="center" wrapText="1"/>
      <protection hidden="1"/>
    </xf>
    <xf numFmtId="173" fontId="9" fillId="0" borderId="4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4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4" xfId="28" applyNumberFormat="1" applyFont="1" applyFill="1" applyBorder="1" applyAlignment="1" applyProtection="1">
      <alignment horizontal="right" vertical="center"/>
      <protection hidden="1"/>
    </xf>
    <xf numFmtId="174" fontId="9" fillId="0" borderId="4" xfId="28" applyNumberFormat="1" applyFont="1" applyFill="1" applyBorder="1" applyAlignment="1" applyProtection="1">
      <alignment horizontal="right" vertical="center"/>
      <protection hidden="1"/>
    </xf>
    <xf numFmtId="168" fontId="11" fillId="0" borderId="4" xfId="28" applyNumberFormat="1" applyFont="1" applyFill="1" applyBorder="1" applyAlignment="1" applyProtection="1">
      <alignment horizontal="center" vertical="center"/>
      <protection hidden="1"/>
    </xf>
    <xf numFmtId="0" fontId="41" fillId="0" borderId="0" xfId="28" applyFont="1" applyFill="1"/>
    <xf numFmtId="0" fontId="41" fillId="0" borderId="0" xfId="28" applyFont="1"/>
    <xf numFmtId="0" fontId="9" fillId="0" borderId="16" xfId="28" applyNumberFormat="1" applyFont="1" applyFill="1" applyBorder="1" applyAlignment="1" applyProtection="1">
      <alignment vertical="center" wrapText="1"/>
      <protection hidden="1"/>
    </xf>
    <xf numFmtId="173" fontId="9" fillId="0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3" xfId="28" applyNumberFormat="1" applyFont="1" applyFill="1" applyBorder="1" applyAlignment="1" applyProtection="1">
      <alignment horizontal="right" vertical="center"/>
      <protection hidden="1"/>
    </xf>
    <xf numFmtId="174" fontId="9" fillId="0" borderId="3" xfId="28" applyNumberFormat="1" applyFont="1" applyFill="1" applyBorder="1" applyAlignment="1" applyProtection="1">
      <alignment horizontal="right" vertical="center"/>
      <protection hidden="1"/>
    </xf>
    <xf numFmtId="168" fontId="11" fillId="0" borderId="3" xfId="28" applyNumberFormat="1" applyFont="1" applyFill="1" applyBorder="1" applyAlignment="1" applyProtection="1">
      <alignment horizontal="center" vertical="center"/>
      <protection hidden="1"/>
    </xf>
    <xf numFmtId="0" fontId="9" fillId="0" borderId="16" xfId="28" applyNumberFormat="1" applyFont="1" applyFill="1" applyBorder="1" applyAlignment="1" applyProtection="1">
      <alignment wrapText="1"/>
      <protection hidden="1"/>
    </xf>
    <xf numFmtId="0" fontId="9" fillId="0" borderId="17" xfId="31" applyFont="1" applyBorder="1" applyAlignment="1">
      <alignment wrapText="1"/>
    </xf>
    <xf numFmtId="173" fontId="9" fillId="0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1" xfId="28" applyNumberFormat="1" applyFont="1" applyFill="1" applyBorder="1" applyAlignment="1" applyProtection="1">
      <alignment horizontal="right" vertical="center"/>
      <protection hidden="1"/>
    </xf>
    <xf numFmtId="174" fontId="9" fillId="0" borderId="1" xfId="28" applyNumberFormat="1" applyFont="1" applyFill="1" applyBorder="1" applyAlignment="1" applyProtection="1">
      <alignment horizontal="right" vertical="center"/>
      <protection hidden="1"/>
    </xf>
    <xf numFmtId="168" fontId="11" fillId="0" borderId="1" xfId="28" applyNumberFormat="1" applyFont="1" applyFill="1" applyBorder="1" applyAlignment="1" applyProtection="1">
      <alignment horizontal="center" vertical="center"/>
      <protection hidden="1"/>
    </xf>
    <xf numFmtId="0" fontId="9" fillId="8" borderId="3" xfId="31" applyFont="1" applyFill="1" applyBorder="1" applyAlignment="1">
      <alignment wrapText="1"/>
    </xf>
    <xf numFmtId="173" fontId="9" fillId="8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3" xfId="28" applyNumberFormat="1" applyFont="1" applyFill="1" applyBorder="1" applyAlignment="1" applyProtection="1">
      <alignment horizontal="right" vertical="center"/>
      <protection hidden="1"/>
    </xf>
    <xf numFmtId="174" fontId="9" fillId="8" borderId="3" xfId="28" applyNumberFormat="1" applyFont="1" applyFill="1" applyBorder="1" applyAlignment="1" applyProtection="1">
      <alignment horizontal="right" vertical="center"/>
      <protection hidden="1"/>
    </xf>
    <xf numFmtId="168" fontId="11" fillId="8" borderId="3" xfId="28" applyNumberFormat="1" applyFont="1" applyFill="1" applyBorder="1" applyAlignment="1" applyProtection="1">
      <alignment horizontal="center" vertical="center"/>
      <protection hidden="1"/>
    </xf>
    <xf numFmtId="0" fontId="9" fillId="5" borderId="3" xfId="31" applyFont="1" applyFill="1" applyBorder="1" applyAlignment="1">
      <alignment wrapText="1"/>
    </xf>
    <xf numFmtId="173" fontId="9" fillId="5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3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3" xfId="28" applyNumberFormat="1" applyFont="1" applyFill="1" applyBorder="1" applyAlignment="1" applyProtection="1">
      <alignment horizontal="right" vertical="center"/>
      <protection hidden="1"/>
    </xf>
    <xf numFmtId="174" fontId="9" fillId="5" borderId="3" xfId="28" applyNumberFormat="1" applyFont="1" applyFill="1" applyBorder="1" applyAlignment="1" applyProtection="1">
      <alignment horizontal="right" vertical="center"/>
      <protection hidden="1"/>
    </xf>
    <xf numFmtId="168" fontId="11" fillId="5" borderId="3" xfId="28" applyNumberFormat="1" applyFont="1" applyFill="1" applyBorder="1" applyAlignment="1" applyProtection="1">
      <alignment horizontal="center" vertical="center"/>
      <protection hidden="1"/>
    </xf>
    <xf numFmtId="0" fontId="41" fillId="5" borderId="0" xfId="28" applyFont="1" applyFill="1" applyBorder="1"/>
    <xf numFmtId="0" fontId="9" fillId="0" borderId="3" xfId="31" applyFont="1" applyFill="1" applyBorder="1" applyAlignment="1">
      <alignment wrapText="1"/>
    </xf>
    <xf numFmtId="0" fontId="9" fillId="0" borderId="3" xfId="31" applyFont="1" applyBorder="1" applyAlignment="1">
      <alignment wrapText="1"/>
    </xf>
    <xf numFmtId="0" fontId="9" fillId="8" borderId="18" xfId="31" applyFont="1" applyFill="1" applyBorder="1" applyAlignment="1">
      <alignment wrapText="1"/>
    </xf>
    <xf numFmtId="173" fontId="9" fillId="8" borderId="19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9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9" xfId="28" applyNumberFormat="1" applyFont="1" applyFill="1" applyBorder="1" applyAlignment="1" applyProtection="1">
      <alignment horizontal="right" vertical="center"/>
      <protection hidden="1"/>
    </xf>
    <xf numFmtId="174" fontId="9" fillId="8" borderId="19" xfId="28" applyNumberFormat="1" applyFont="1" applyFill="1" applyBorder="1" applyAlignment="1" applyProtection="1">
      <alignment horizontal="right" vertical="center"/>
      <protection hidden="1"/>
    </xf>
    <xf numFmtId="168" fontId="11" fillId="8" borderId="19" xfId="28" applyNumberFormat="1" applyFont="1" applyFill="1" applyBorder="1" applyAlignment="1" applyProtection="1">
      <alignment horizontal="center" vertical="center"/>
      <protection hidden="1"/>
    </xf>
    <xf numFmtId="0" fontId="10" fillId="7" borderId="20" xfId="28" applyNumberFormat="1" applyFont="1" applyFill="1" applyBorder="1" applyAlignment="1" applyProtection="1">
      <alignment vertical="center" wrapText="1"/>
      <protection hidden="1"/>
    </xf>
    <xf numFmtId="173" fontId="10" fillId="7" borderId="21" xfId="28" applyNumberFormat="1" applyFont="1" applyFill="1" applyBorder="1" applyAlignment="1" applyProtection="1">
      <alignment horizontal="right" vertical="center" wrapText="1"/>
      <protection hidden="1"/>
    </xf>
    <xf numFmtId="171" fontId="10" fillId="7" borderId="21" xfId="28" applyNumberFormat="1" applyFont="1" applyFill="1" applyBorder="1" applyAlignment="1" applyProtection="1">
      <alignment horizontal="right" vertical="center" wrapText="1"/>
      <protection hidden="1"/>
    </xf>
    <xf numFmtId="171" fontId="10" fillId="7" borderId="21" xfId="28" applyNumberFormat="1" applyFont="1" applyFill="1" applyBorder="1" applyAlignment="1" applyProtection="1">
      <alignment horizontal="right" vertical="center"/>
      <protection hidden="1"/>
    </xf>
    <xf numFmtId="168" fontId="8" fillId="7" borderId="21" xfId="28" applyNumberFormat="1" applyFont="1" applyFill="1" applyBorder="1" applyAlignment="1" applyProtection="1">
      <alignment horizontal="center" vertical="center"/>
      <protection hidden="1"/>
    </xf>
    <xf numFmtId="0" fontId="9" fillId="0" borderId="16" xfId="33" applyNumberFormat="1" applyFont="1" applyFill="1" applyBorder="1" applyAlignment="1" applyProtection="1">
      <alignment vertical="center" wrapText="1"/>
      <protection hidden="1"/>
    </xf>
    <xf numFmtId="0" fontId="9" fillId="0" borderId="3" xfId="28" applyFont="1" applyBorder="1" applyAlignment="1">
      <alignment horizontal="right" vertical="center"/>
    </xf>
    <xf numFmtId="0" fontId="9" fillId="0" borderId="17" xfId="31" applyFont="1" applyBorder="1" applyAlignment="1">
      <alignment vertical="center" wrapText="1"/>
    </xf>
    <xf numFmtId="0" fontId="42" fillId="0" borderId="0" xfId="28" applyFont="1" applyFill="1" applyAlignment="1">
      <alignment vertical="center"/>
    </xf>
    <xf numFmtId="0" fontId="42" fillId="0" borderId="0" xfId="28" applyFont="1" applyAlignment="1">
      <alignment vertical="center"/>
    </xf>
    <xf numFmtId="0" fontId="9" fillId="8" borderId="3" xfId="31" applyFont="1" applyFill="1" applyBorder="1" applyAlignment="1">
      <alignment vertical="center" wrapText="1"/>
    </xf>
    <xf numFmtId="0" fontId="9" fillId="5" borderId="3" xfId="31" applyFont="1" applyFill="1" applyBorder="1" applyAlignment="1">
      <alignment vertical="center" wrapText="1"/>
    </xf>
    <xf numFmtId="0" fontId="42" fillId="5" borderId="0" xfId="28" applyFont="1" applyFill="1" applyBorder="1" applyAlignment="1">
      <alignment vertical="center"/>
    </xf>
    <xf numFmtId="174" fontId="10" fillId="7" borderId="21" xfId="28" applyNumberFormat="1" applyFont="1" applyFill="1" applyBorder="1" applyAlignment="1" applyProtection="1">
      <alignment horizontal="right" vertical="center"/>
      <protection hidden="1"/>
    </xf>
    <xf numFmtId="0" fontId="43" fillId="0" borderId="0" xfId="28" applyFont="1" applyFill="1"/>
    <xf numFmtId="0" fontId="43" fillId="0" borderId="0" xfId="28" applyFont="1"/>
    <xf numFmtId="0" fontId="44" fillId="0" borderId="0" xfId="28" applyFont="1" applyFill="1"/>
    <xf numFmtId="0" fontId="44" fillId="0" borderId="0" xfId="28" applyFont="1"/>
    <xf numFmtId="0" fontId="9" fillId="0" borderId="17" xfId="28" applyNumberFormat="1" applyFont="1" applyFill="1" applyBorder="1" applyAlignment="1" applyProtection="1">
      <alignment wrapText="1"/>
      <protection hidden="1"/>
    </xf>
    <xf numFmtId="0" fontId="9" fillId="8" borderId="13" xfId="28" applyNumberFormat="1" applyFont="1" applyFill="1" applyBorder="1" applyAlignment="1" applyProtection="1">
      <alignment wrapText="1"/>
      <protection hidden="1"/>
    </xf>
    <xf numFmtId="173" fontId="9" fillId="8" borderId="14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4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4" xfId="28" applyNumberFormat="1" applyFont="1" applyFill="1" applyBorder="1" applyAlignment="1" applyProtection="1">
      <alignment horizontal="right" vertical="center"/>
      <protection hidden="1"/>
    </xf>
    <xf numFmtId="174" fontId="9" fillId="8" borderId="14" xfId="28" applyNumberFormat="1" applyFont="1" applyFill="1" applyBorder="1" applyAlignment="1" applyProtection="1">
      <alignment horizontal="right" vertical="center"/>
      <protection hidden="1"/>
    </xf>
    <xf numFmtId="168" fontId="11" fillId="8" borderId="14" xfId="28" applyNumberFormat="1" applyFont="1" applyFill="1" applyBorder="1" applyAlignment="1" applyProtection="1">
      <alignment horizontal="center" vertical="center"/>
      <protection hidden="1"/>
    </xf>
    <xf numFmtId="0" fontId="45" fillId="0" borderId="0" xfId="28" applyFont="1" applyFill="1"/>
    <xf numFmtId="0" fontId="45" fillId="0" borderId="0" xfId="28" applyFont="1"/>
    <xf numFmtId="0" fontId="46" fillId="0" borderId="0" xfId="28" applyFont="1" applyFill="1" applyAlignment="1">
      <alignment vertical="center"/>
    </xf>
    <xf numFmtId="0" fontId="9" fillId="8" borderId="13" xfId="31" applyFont="1" applyFill="1" applyBorder="1" applyAlignment="1">
      <alignment vertical="center" wrapText="1"/>
    </xf>
    <xf numFmtId="0" fontId="9" fillId="0" borderId="18" xfId="31" applyFont="1" applyBorder="1" applyAlignment="1">
      <alignment wrapText="1"/>
    </xf>
    <xf numFmtId="173" fontId="9" fillId="0" borderId="19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19" xfId="28" applyNumberFormat="1" applyFont="1" applyFill="1" applyBorder="1" applyAlignment="1" applyProtection="1">
      <alignment horizontal="right" vertical="center" wrapText="1"/>
      <protection hidden="1"/>
    </xf>
    <xf numFmtId="171" fontId="9" fillId="0" borderId="19" xfId="28" applyNumberFormat="1" applyFont="1" applyFill="1" applyBorder="1" applyAlignment="1" applyProtection="1">
      <alignment horizontal="right" vertical="center"/>
      <protection hidden="1"/>
    </xf>
    <xf numFmtId="174" fontId="9" fillId="0" borderId="19" xfId="28" applyNumberFormat="1" applyFont="1" applyFill="1" applyBorder="1" applyAlignment="1" applyProtection="1">
      <alignment horizontal="right" vertical="center"/>
      <protection hidden="1"/>
    </xf>
    <xf numFmtId="168" fontId="11" fillId="0" borderId="19" xfId="28" applyNumberFormat="1" applyFont="1" applyFill="1" applyBorder="1" applyAlignment="1" applyProtection="1">
      <alignment horizontal="center" vertical="center"/>
      <protection hidden="1"/>
    </xf>
    <xf numFmtId="0" fontId="9" fillId="0" borderId="18" xfId="31" applyFont="1" applyBorder="1" applyAlignment="1">
      <alignment vertical="center" wrapText="1"/>
    </xf>
    <xf numFmtId="0" fontId="9" fillId="0" borderId="15" xfId="31" applyFont="1" applyFill="1" applyBorder="1" applyAlignment="1">
      <alignment wrapText="1"/>
    </xf>
    <xf numFmtId="0" fontId="9" fillId="0" borderId="16" xfId="31" applyFont="1" applyFill="1" applyBorder="1" applyAlignment="1">
      <alignment vertical="center" wrapText="1"/>
    </xf>
    <xf numFmtId="0" fontId="9" fillId="0" borderId="16" xfId="31" applyFont="1" applyBorder="1" applyAlignment="1">
      <alignment vertical="center" wrapText="1"/>
    </xf>
    <xf numFmtId="0" fontId="9" fillId="8" borderId="17" xfId="31" applyFont="1" applyFill="1" applyBorder="1" applyAlignment="1">
      <alignment vertical="center" wrapText="1"/>
    </xf>
    <xf numFmtId="173" fontId="9" fillId="8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1" xfId="28" applyNumberFormat="1" applyFont="1" applyFill="1" applyBorder="1" applyAlignment="1" applyProtection="1">
      <alignment horizontal="right" vertical="center"/>
      <protection hidden="1"/>
    </xf>
    <xf numFmtId="174" fontId="9" fillId="8" borderId="1" xfId="28" applyNumberFormat="1" applyFont="1" applyFill="1" applyBorder="1" applyAlignment="1" applyProtection="1">
      <alignment horizontal="right" vertical="center"/>
      <protection hidden="1"/>
    </xf>
    <xf numFmtId="168" fontId="11" fillId="8" borderId="1" xfId="28" applyNumberFormat="1" applyFont="1" applyFill="1" applyBorder="1" applyAlignment="1" applyProtection="1">
      <alignment horizontal="center" vertical="center"/>
      <protection hidden="1"/>
    </xf>
    <xf numFmtId="0" fontId="10" fillId="6" borderId="13" xfId="31" applyFont="1" applyFill="1" applyBorder="1" applyAlignment="1">
      <alignment horizontal="left" vertical="top" wrapText="1"/>
    </xf>
    <xf numFmtId="0" fontId="10" fillId="6" borderId="14" xfId="31" applyFont="1" applyFill="1" applyBorder="1" applyAlignment="1">
      <alignment horizontal="right" vertical="center" wrapText="1"/>
    </xf>
    <xf numFmtId="171" fontId="10" fillId="6" borderId="14" xfId="28" applyNumberFormat="1" applyFont="1" applyFill="1" applyBorder="1" applyAlignment="1" applyProtection="1">
      <alignment horizontal="right" vertical="center"/>
      <protection hidden="1"/>
    </xf>
    <xf numFmtId="174" fontId="10" fillId="6" borderId="14" xfId="28" applyNumberFormat="1" applyFont="1" applyFill="1" applyBorder="1" applyAlignment="1" applyProtection="1">
      <alignment horizontal="right" vertical="center"/>
      <protection hidden="1"/>
    </xf>
    <xf numFmtId="173" fontId="10" fillId="6" borderId="14" xfId="28" applyNumberFormat="1" applyFont="1" applyFill="1" applyBorder="1" applyAlignment="1" applyProtection="1">
      <alignment horizontal="right" vertical="center" wrapText="1"/>
      <protection hidden="1"/>
    </xf>
    <xf numFmtId="168" fontId="8" fillId="6" borderId="14" xfId="28" applyNumberFormat="1" applyFont="1" applyFill="1" applyBorder="1" applyAlignment="1" applyProtection="1">
      <alignment horizontal="center" vertical="center"/>
      <protection hidden="1"/>
    </xf>
    <xf numFmtId="0" fontId="10" fillId="7" borderId="14" xfId="31" applyFont="1" applyFill="1" applyBorder="1" applyAlignment="1">
      <alignment horizontal="right" vertical="center" wrapText="1"/>
    </xf>
    <xf numFmtId="0" fontId="9" fillId="0" borderId="4" xfId="31" applyFont="1" applyBorder="1" applyAlignment="1">
      <alignment horizontal="right" vertical="center" wrapText="1"/>
    </xf>
    <xf numFmtId="0" fontId="9" fillId="0" borderId="16" xfId="31" applyFont="1" applyBorder="1" applyAlignment="1">
      <alignment horizontal="left" vertical="top" wrapText="1"/>
    </xf>
    <xf numFmtId="0" fontId="9" fillId="0" borderId="3" xfId="31" applyFont="1" applyBorder="1" applyAlignment="1">
      <alignment horizontal="right" vertical="center" wrapText="1"/>
    </xf>
    <xf numFmtId="0" fontId="9" fillId="8" borderId="22" xfId="31" applyFont="1" applyFill="1" applyBorder="1" applyAlignment="1">
      <alignment vertical="center" wrapText="1"/>
    </xf>
    <xf numFmtId="0" fontId="9" fillId="8" borderId="23" xfId="31" applyFont="1" applyFill="1" applyBorder="1" applyAlignment="1">
      <alignment horizontal="right" vertical="center" wrapText="1"/>
    </xf>
    <xf numFmtId="173" fontId="9" fillId="8" borderId="23" xfId="28" applyNumberFormat="1" applyFont="1" applyFill="1" applyBorder="1" applyAlignment="1" applyProtection="1">
      <alignment horizontal="right" vertical="center" wrapText="1"/>
      <protection hidden="1"/>
    </xf>
    <xf numFmtId="168" fontId="11" fillId="8" borderId="23" xfId="28" applyNumberFormat="1" applyFont="1" applyFill="1" applyBorder="1" applyAlignment="1" applyProtection="1">
      <alignment horizontal="center" vertical="center"/>
      <protection hidden="1"/>
    </xf>
    <xf numFmtId="0" fontId="9" fillId="5" borderId="3" xfId="31" applyFont="1" applyFill="1" applyBorder="1" applyAlignment="1">
      <alignment horizontal="right" vertical="center" wrapText="1"/>
    </xf>
    <xf numFmtId="0" fontId="9" fillId="0" borderId="19" xfId="31" applyFont="1" applyBorder="1" applyAlignment="1">
      <alignment horizontal="right" vertical="center" wrapText="1"/>
    </xf>
    <xf numFmtId="0" fontId="9" fillId="8" borderId="14" xfId="31" applyFont="1" applyFill="1" applyBorder="1" applyAlignment="1">
      <alignment horizontal="right" vertical="center" wrapText="1"/>
    </xf>
    <xf numFmtId="0" fontId="9" fillId="5" borderId="13" xfId="31" applyFont="1" applyFill="1" applyBorder="1" applyAlignment="1">
      <alignment vertical="center" wrapText="1"/>
    </xf>
    <xf numFmtId="173" fontId="9" fillId="5" borderId="14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14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14" xfId="28" applyNumberFormat="1" applyFont="1" applyFill="1" applyBorder="1" applyAlignment="1" applyProtection="1">
      <alignment horizontal="right" vertical="center"/>
      <protection hidden="1"/>
    </xf>
    <xf numFmtId="0" fontId="9" fillId="5" borderId="14" xfId="31" applyFont="1" applyFill="1" applyBorder="1" applyAlignment="1">
      <alignment horizontal="right" vertical="center" wrapText="1"/>
    </xf>
    <xf numFmtId="168" fontId="11" fillId="5" borderId="14" xfId="28" applyNumberFormat="1" applyFont="1" applyFill="1" applyBorder="1" applyAlignment="1" applyProtection="1">
      <alignment horizontal="center" vertical="center"/>
      <protection hidden="1"/>
    </xf>
    <xf numFmtId="0" fontId="42" fillId="5" borderId="0" xfId="28" applyFont="1" applyFill="1" applyAlignment="1">
      <alignment vertical="center"/>
    </xf>
    <xf numFmtId="0" fontId="10" fillId="6" borderId="13" xfId="28" applyNumberFormat="1" applyFont="1" applyFill="1" applyBorder="1" applyAlignment="1" applyProtection="1">
      <alignment vertical="center" wrapText="1"/>
      <protection hidden="1"/>
    </xf>
    <xf numFmtId="171" fontId="10" fillId="6" borderId="14" xfId="28" applyNumberFormat="1" applyFont="1" applyFill="1" applyBorder="1" applyAlignment="1" applyProtection="1">
      <alignment horizontal="right" vertical="center" wrapText="1"/>
      <protection hidden="1"/>
    </xf>
    <xf numFmtId="0" fontId="47" fillId="0" borderId="0" xfId="28" applyFont="1" applyFill="1"/>
    <xf numFmtId="0" fontId="47" fillId="0" borderId="0" xfId="28" applyFont="1"/>
    <xf numFmtId="175" fontId="9" fillId="9" borderId="15" xfId="35" applyNumberFormat="1" applyFont="1" applyFill="1" applyBorder="1" applyAlignment="1" applyProtection="1">
      <alignment horizontal="left" vertical="center" wrapText="1"/>
      <protection hidden="1"/>
    </xf>
    <xf numFmtId="0" fontId="9" fillId="9" borderId="4" xfId="35" applyNumberFormat="1" applyFont="1" applyFill="1" applyBorder="1" applyAlignment="1" applyProtection="1">
      <alignment horizontal="right" vertical="center"/>
      <protection hidden="1"/>
    </xf>
    <xf numFmtId="175" fontId="9" fillId="9" borderId="16" xfId="35" applyNumberFormat="1" applyFont="1" applyFill="1" applyBorder="1" applyAlignment="1" applyProtection="1">
      <alignment horizontal="left" vertical="center" wrapText="1"/>
      <protection hidden="1"/>
    </xf>
    <xf numFmtId="0" fontId="9" fillId="9" borderId="3" xfId="35" applyNumberFormat="1" applyFont="1" applyFill="1" applyBorder="1" applyAlignment="1" applyProtection="1">
      <alignment horizontal="right" vertical="center"/>
      <protection hidden="1"/>
    </xf>
    <xf numFmtId="0" fontId="9" fillId="8" borderId="22" xfId="31" applyFont="1" applyFill="1" applyBorder="1" applyAlignment="1">
      <alignment wrapText="1"/>
    </xf>
    <xf numFmtId="171" fontId="9" fillId="8" borderId="23" xfId="28" applyNumberFormat="1" applyFont="1" applyFill="1" applyBorder="1" applyAlignment="1" applyProtection="1">
      <alignment horizontal="right" vertical="center" wrapText="1"/>
      <protection hidden="1"/>
    </xf>
    <xf numFmtId="171" fontId="9" fillId="8" borderId="23" xfId="28" applyNumberFormat="1" applyFont="1" applyFill="1" applyBorder="1" applyAlignment="1" applyProtection="1">
      <alignment horizontal="right" vertical="center"/>
      <protection hidden="1"/>
    </xf>
    <xf numFmtId="0" fontId="9" fillId="8" borderId="23" xfId="35" applyNumberFormat="1" applyFont="1" applyFill="1" applyBorder="1" applyAlignment="1" applyProtection="1">
      <alignment horizontal="right" vertical="center"/>
      <protection hidden="1"/>
    </xf>
    <xf numFmtId="0" fontId="9" fillId="5" borderId="3" xfId="35" applyNumberFormat="1" applyFont="1" applyFill="1" applyBorder="1" applyAlignment="1" applyProtection="1">
      <alignment horizontal="right" vertical="center"/>
      <protection hidden="1"/>
    </xf>
    <xf numFmtId="171" fontId="9" fillId="5" borderId="19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19" xfId="28" applyNumberFormat="1" applyFont="1" applyFill="1" applyBorder="1" applyAlignment="1" applyProtection="1">
      <alignment horizontal="right" vertical="center"/>
      <protection hidden="1"/>
    </xf>
    <xf numFmtId="0" fontId="9" fillId="5" borderId="19" xfId="35" applyNumberFormat="1" applyFont="1" applyFill="1" applyBorder="1" applyAlignment="1" applyProtection="1">
      <alignment horizontal="right" vertical="center"/>
      <protection hidden="1"/>
    </xf>
    <xf numFmtId="0" fontId="9" fillId="8" borderId="14" xfId="35" applyNumberFormat="1" applyFont="1" applyFill="1" applyBorder="1" applyAlignment="1" applyProtection="1">
      <alignment horizontal="right" vertical="center"/>
      <protection hidden="1"/>
    </xf>
    <xf numFmtId="173" fontId="9" fillId="10" borderId="4" xfId="28" applyNumberFormat="1" applyFont="1" applyFill="1" applyBorder="1" applyAlignment="1" applyProtection="1">
      <alignment horizontal="right" vertical="center" wrapText="1"/>
      <protection hidden="1"/>
    </xf>
    <xf numFmtId="0" fontId="9" fillId="0" borderId="4" xfId="31" applyFont="1" applyFill="1" applyBorder="1" applyAlignment="1">
      <alignment horizontal="right" vertical="center" wrapText="1"/>
    </xf>
    <xf numFmtId="0" fontId="9" fillId="0" borderId="17" xfId="31" applyFont="1" applyFill="1" applyBorder="1" applyAlignment="1">
      <alignment vertical="center" wrapText="1"/>
    </xf>
    <xf numFmtId="0" fontId="9" fillId="0" borderId="1" xfId="31" applyFont="1" applyFill="1" applyBorder="1" applyAlignment="1">
      <alignment horizontal="right" vertical="center" wrapText="1"/>
    </xf>
    <xf numFmtId="0" fontId="42" fillId="11" borderId="0" xfId="28" applyFont="1" applyFill="1" applyAlignment="1">
      <alignment vertical="center"/>
    </xf>
    <xf numFmtId="0" fontId="9" fillId="8" borderId="13" xfId="28" applyNumberFormat="1" applyFont="1" applyFill="1" applyBorder="1" applyAlignment="1" applyProtection="1">
      <alignment vertical="center" wrapText="1"/>
      <protection hidden="1"/>
    </xf>
    <xf numFmtId="173" fontId="9" fillId="12" borderId="14" xfId="28" applyNumberFormat="1" applyFont="1" applyFill="1" applyBorder="1" applyAlignment="1" applyProtection="1">
      <alignment horizontal="right" vertical="center" wrapText="1"/>
      <protection hidden="1"/>
    </xf>
    <xf numFmtId="173" fontId="9" fillId="13" borderId="14" xfId="28" applyNumberFormat="1" applyFont="1" applyFill="1" applyBorder="1" applyAlignment="1" applyProtection="1">
      <alignment horizontal="right" vertical="center" wrapText="1"/>
      <protection hidden="1"/>
    </xf>
    <xf numFmtId="173" fontId="9" fillId="12" borderId="14" xfId="28" applyNumberFormat="1" applyFont="1" applyFill="1" applyBorder="1" applyAlignment="1" applyProtection="1">
      <alignment horizontal="right" vertical="center"/>
      <protection hidden="1"/>
    </xf>
    <xf numFmtId="173" fontId="9" fillId="10" borderId="3" xfId="28" applyNumberFormat="1" applyFont="1" applyFill="1" applyBorder="1" applyAlignment="1" applyProtection="1">
      <alignment horizontal="right" vertical="center" wrapText="1"/>
      <protection hidden="1"/>
    </xf>
    <xf numFmtId="0" fontId="9" fillId="0" borderId="1" xfId="31" applyFont="1" applyBorder="1" applyAlignment="1">
      <alignment horizontal="right" vertical="center" wrapText="1"/>
    </xf>
    <xf numFmtId="173" fontId="9" fillId="10" borderId="1" xfId="28" applyNumberFormat="1" applyFont="1" applyFill="1" applyBorder="1" applyAlignment="1" applyProtection="1">
      <alignment horizontal="right" vertical="center" wrapText="1"/>
      <protection hidden="1"/>
    </xf>
    <xf numFmtId="173" fontId="9" fillId="9" borderId="1" xfId="28" applyNumberFormat="1" applyFont="1" applyFill="1" applyBorder="1" applyAlignment="1" applyProtection="1">
      <alignment horizontal="right" vertical="center" wrapText="1"/>
      <protection hidden="1"/>
    </xf>
    <xf numFmtId="0" fontId="41" fillId="11" borderId="0" xfId="28" applyFont="1" applyFill="1"/>
    <xf numFmtId="0" fontId="48" fillId="0" borderId="0" xfId="28" applyFont="1" applyFill="1" applyAlignment="1">
      <alignment vertical="center"/>
    </xf>
    <xf numFmtId="173" fontId="9" fillId="10" borderId="19" xfId="28" applyNumberFormat="1" applyFont="1" applyFill="1" applyBorder="1" applyAlignment="1" applyProtection="1">
      <alignment horizontal="right" vertical="center" wrapText="1"/>
      <protection hidden="1"/>
    </xf>
    <xf numFmtId="173" fontId="9" fillId="9" borderId="19" xfId="28" applyNumberFormat="1" applyFont="1" applyFill="1" applyBorder="1" applyAlignment="1" applyProtection="1">
      <alignment horizontal="right" vertical="center" wrapText="1"/>
      <protection hidden="1"/>
    </xf>
    <xf numFmtId="173" fontId="9" fillId="12" borderId="23" xfId="28" applyNumberFormat="1" applyFont="1" applyFill="1" applyBorder="1" applyAlignment="1" applyProtection="1">
      <alignment horizontal="right" vertical="center" wrapText="1"/>
      <protection hidden="1"/>
    </xf>
    <xf numFmtId="173" fontId="9" fillId="13" borderId="23" xfId="28" applyNumberFormat="1" applyFont="1" applyFill="1" applyBorder="1" applyAlignment="1" applyProtection="1">
      <alignment horizontal="right" vertical="center" wrapText="1"/>
      <protection hidden="1"/>
    </xf>
    <xf numFmtId="173" fontId="9" fillId="14" borderId="3" xfId="28" applyNumberFormat="1" applyFont="1" applyFill="1" applyBorder="1" applyAlignment="1" applyProtection="1">
      <alignment horizontal="right" vertical="center" wrapText="1"/>
      <protection hidden="1"/>
    </xf>
    <xf numFmtId="173" fontId="9" fillId="15" borderId="3" xfId="28" applyNumberFormat="1" applyFont="1" applyFill="1" applyBorder="1" applyAlignment="1" applyProtection="1">
      <alignment horizontal="right" vertical="center" wrapText="1"/>
      <protection hidden="1"/>
    </xf>
    <xf numFmtId="174" fontId="9" fillId="0" borderId="4" xfId="35" applyNumberFormat="1" applyFont="1" applyFill="1" applyBorder="1" applyAlignment="1" applyProtection="1">
      <alignment vertical="center" wrapText="1"/>
      <protection hidden="1"/>
    </xf>
    <xf numFmtId="173" fontId="9" fillId="9" borderId="4" xfId="35" applyNumberFormat="1" applyFont="1" applyFill="1" applyBorder="1" applyAlignment="1" applyProtection="1">
      <alignment horizontal="right" vertical="center" wrapText="1"/>
      <protection hidden="1"/>
    </xf>
    <xf numFmtId="174" fontId="9" fillId="0" borderId="15" xfId="35" applyNumberFormat="1" applyFont="1" applyFill="1" applyBorder="1" applyAlignment="1" applyProtection="1">
      <alignment vertical="center" wrapText="1"/>
      <protection hidden="1"/>
    </xf>
    <xf numFmtId="0" fontId="49" fillId="0" borderId="0" xfId="28" applyFont="1" applyFill="1" applyAlignment="1">
      <alignment vertical="center"/>
    </xf>
    <xf numFmtId="0" fontId="9" fillId="0" borderId="19" xfId="31" applyFont="1" applyBorder="1" applyAlignment="1">
      <alignment vertical="center" wrapText="1"/>
    </xf>
    <xf numFmtId="173" fontId="9" fillId="9" borderId="1" xfId="35" applyNumberFormat="1" applyFont="1" applyFill="1" applyBorder="1" applyAlignment="1" applyProtection="1">
      <alignment horizontal="right" vertical="center" wrapText="1"/>
      <protection hidden="1"/>
    </xf>
    <xf numFmtId="0" fontId="50" fillId="0" borderId="0" xfId="28" applyFont="1" applyFill="1" applyAlignment="1">
      <alignment vertical="center"/>
    </xf>
    <xf numFmtId="171" fontId="9" fillId="0" borderId="4" xfId="28" quotePrefix="1" applyNumberFormat="1" applyFont="1" applyFill="1" applyBorder="1" applyAlignment="1" applyProtection="1">
      <alignment horizontal="right" vertical="center"/>
      <protection hidden="1"/>
    </xf>
    <xf numFmtId="0" fontId="51" fillId="0" borderId="0" xfId="28" applyFont="1" applyFill="1" applyAlignment="1">
      <alignment vertical="center"/>
    </xf>
    <xf numFmtId="0" fontId="9" fillId="8" borderId="13" xfId="31" applyFont="1" applyFill="1" applyBorder="1" applyAlignment="1">
      <alignment wrapText="1"/>
    </xf>
    <xf numFmtId="0" fontId="9" fillId="5" borderId="13" xfId="31" applyFont="1" applyFill="1" applyBorder="1" applyAlignment="1">
      <alignment wrapText="1"/>
    </xf>
    <xf numFmtId="0" fontId="9" fillId="0" borderId="4" xfId="28" applyFont="1" applyBorder="1" applyAlignment="1">
      <alignment vertical="center"/>
    </xf>
    <xf numFmtId="173" fontId="9" fillId="0" borderId="4" xfId="28" applyNumberFormat="1" applyFont="1" applyFill="1" applyBorder="1" applyAlignment="1" applyProtection="1">
      <alignment horizontal="center" vertical="center" wrapText="1"/>
      <protection hidden="1"/>
    </xf>
    <xf numFmtId="2" fontId="9" fillId="8" borderId="14" xfId="31" applyNumberFormat="1" applyFont="1" applyFill="1" applyBorder="1" applyAlignment="1">
      <alignment horizontal="right" vertical="center"/>
    </xf>
    <xf numFmtId="168" fontId="41" fillId="0" borderId="0" xfId="28" applyNumberFormat="1" applyFont="1" applyFill="1"/>
    <xf numFmtId="2" fontId="9" fillId="0" borderId="4" xfId="31" applyNumberFormat="1" applyFont="1" applyBorder="1" applyAlignment="1">
      <alignment horizontal="right" vertical="center"/>
    </xf>
    <xf numFmtId="2" fontId="9" fillId="0" borderId="1" xfId="31" applyNumberFormat="1" applyFont="1" applyBorder="1" applyAlignment="1">
      <alignment horizontal="right" vertical="center"/>
    </xf>
    <xf numFmtId="0" fontId="9" fillId="0" borderId="15" xfId="31" applyFont="1" applyBorder="1" applyAlignment="1">
      <alignment wrapText="1"/>
    </xf>
    <xf numFmtId="0" fontId="9" fillId="0" borderId="3" xfId="28" applyFont="1" applyBorder="1" applyAlignment="1">
      <alignment vertical="center"/>
    </xf>
    <xf numFmtId="171" fontId="9" fillId="0" borderId="3" xfId="28" quotePrefix="1" applyNumberFormat="1" applyFont="1" applyFill="1" applyBorder="1" applyAlignment="1" applyProtection="1">
      <alignment horizontal="right" vertical="center"/>
      <protection hidden="1"/>
    </xf>
    <xf numFmtId="0" fontId="9" fillId="0" borderId="16" xfId="31" applyFont="1" applyBorder="1" applyAlignment="1">
      <alignment wrapText="1"/>
    </xf>
    <xf numFmtId="49" fontId="9" fillId="0" borderId="3" xfId="31" applyNumberFormat="1" applyFont="1" applyBorder="1" applyAlignment="1">
      <alignment horizontal="right" vertical="center"/>
    </xf>
    <xf numFmtId="173" fontId="9" fillId="16" borderId="14" xfId="28" applyNumberFormat="1" applyFont="1" applyFill="1" applyBorder="1" applyAlignment="1" applyProtection="1">
      <alignment horizontal="right" vertical="center" wrapText="1"/>
      <protection hidden="1"/>
    </xf>
    <xf numFmtId="173" fontId="10" fillId="0" borderId="4" xfId="28" applyNumberFormat="1" applyFont="1" applyFill="1" applyBorder="1" applyAlignment="1" applyProtection="1">
      <alignment horizontal="right" vertical="center" wrapText="1"/>
      <protection hidden="1"/>
    </xf>
    <xf numFmtId="173" fontId="10" fillId="17" borderId="14" xfId="28" applyNumberFormat="1" applyFont="1" applyFill="1" applyBorder="1" applyAlignment="1" applyProtection="1">
      <alignment horizontal="right" vertical="center" wrapText="1"/>
      <protection hidden="1"/>
    </xf>
    <xf numFmtId="0" fontId="9" fillId="0" borderId="15" xfId="31" applyFont="1" applyFill="1" applyBorder="1" applyAlignment="1">
      <alignment vertical="center" wrapText="1"/>
    </xf>
    <xf numFmtId="0" fontId="9" fillId="0" borderId="3" xfId="31" applyFont="1" applyFill="1" applyBorder="1" applyAlignment="1">
      <alignment vertical="center" wrapText="1"/>
    </xf>
    <xf numFmtId="0" fontId="9" fillId="5" borderId="1" xfId="31" applyFont="1" applyFill="1" applyBorder="1" applyAlignment="1">
      <alignment vertical="center" wrapText="1"/>
    </xf>
    <xf numFmtId="173" fontId="9" fillId="5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1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1" xfId="28" applyNumberFormat="1" applyFont="1" applyFill="1" applyBorder="1" applyAlignment="1" applyProtection="1">
      <alignment horizontal="right" vertical="center"/>
      <protection hidden="1"/>
    </xf>
    <xf numFmtId="168" fontId="11" fillId="5" borderId="1" xfId="28" applyNumberFormat="1" applyFont="1" applyFill="1" applyBorder="1" applyAlignment="1" applyProtection="1">
      <alignment horizontal="center" vertical="center"/>
      <protection hidden="1"/>
    </xf>
    <xf numFmtId="0" fontId="44" fillId="11" borderId="0" xfId="28" applyFont="1" applyFill="1"/>
    <xf numFmtId="0" fontId="10" fillId="17" borderId="13" xfId="28" applyNumberFormat="1" applyFont="1" applyFill="1" applyBorder="1" applyAlignment="1" applyProtection="1">
      <alignment vertical="center" wrapText="1"/>
      <protection hidden="1"/>
    </xf>
    <xf numFmtId="171" fontId="10" fillId="17" borderId="14" xfId="28" applyNumberFormat="1" applyFont="1" applyFill="1" applyBorder="1" applyAlignment="1" applyProtection="1">
      <alignment horizontal="right" vertical="center" wrapText="1"/>
      <protection hidden="1"/>
    </xf>
    <xf numFmtId="171" fontId="10" fillId="17" borderId="14" xfId="28" applyNumberFormat="1" applyFont="1" applyFill="1" applyBorder="1" applyAlignment="1" applyProtection="1">
      <alignment horizontal="right" vertical="center"/>
      <protection hidden="1"/>
    </xf>
    <xf numFmtId="168" fontId="8" fillId="17" borderId="14" xfId="28" applyNumberFormat="1" applyFont="1" applyFill="1" applyBorder="1" applyAlignment="1" applyProtection="1">
      <alignment horizontal="center" vertical="center"/>
      <protection hidden="1"/>
    </xf>
    <xf numFmtId="0" fontId="52" fillId="0" borderId="0" xfId="28" applyFont="1" applyFill="1" applyAlignment="1">
      <alignment vertical="center"/>
    </xf>
    <xf numFmtId="0" fontId="52" fillId="0" borderId="0" xfId="28" applyFont="1" applyAlignment="1">
      <alignment vertical="center"/>
    </xf>
    <xf numFmtId="0" fontId="53" fillId="0" borderId="0" xfId="28" applyFont="1" applyFill="1" applyAlignment="1">
      <alignment vertical="center"/>
    </xf>
    <xf numFmtId="0" fontId="53" fillId="11" borderId="0" xfId="28" applyFont="1" applyFill="1" applyAlignment="1">
      <alignment vertical="center"/>
    </xf>
    <xf numFmtId="0" fontId="53" fillId="0" borderId="0" xfId="28" applyFont="1" applyAlignment="1">
      <alignment vertical="center"/>
    </xf>
    <xf numFmtId="0" fontId="9" fillId="0" borderId="3" xfId="28" applyNumberFormat="1" applyFont="1" applyFill="1" applyBorder="1" applyAlignment="1" applyProtection="1">
      <alignment vertical="center" wrapText="1"/>
      <protection hidden="1"/>
    </xf>
    <xf numFmtId="0" fontId="9" fillId="0" borderId="1" xfId="31" applyFont="1" applyFill="1" applyBorder="1" applyAlignment="1">
      <alignment vertical="center" wrapText="1"/>
    </xf>
    <xf numFmtId="0" fontId="39" fillId="11" borderId="0" xfId="28" applyFont="1" applyFill="1"/>
    <xf numFmtId="173" fontId="10" fillId="17" borderId="14" xfId="28" quotePrefix="1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28" applyFont="1" applyFill="1"/>
    <xf numFmtId="173" fontId="9" fillId="0" borderId="3" xfId="28" quotePrefix="1" applyNumberFormat="1" applyFont="1" applyFill="1" applyBorder="1" applyAlignment="1" applyProtection="1">
      <alignment horizontal="right" vertical="center" wrapText="1"/>
      <protection hidden="1"/>
    </xf>
    <xf numFmtId="0" fontId="9" fillId="0" borderId="18" xfId="31" applyFont="1" applyFill="1" applyBorder="1" applyAlignment="1">
      <alignment vertical="center" wrapText="1"/>
    </xf>
    <xf numFmtId="174" fontId="9" fillId="8" borderId="23" xfId="28" applyNumberFormat="1" applyFont="1" applyFill="1" applyBorder="1" applyAlignment="1" applyProtection="1">
      <alignment horizontal="right" vertical="center"/>
      <protection hidden="1"/>
    </xf>
    <xf numFmtId="0" fontId="39" fillId="18" borderId="0" xfId="28" applyFont="1" applyFill="1"/>
    <xf numFmtId="0" fontId="53" fillId="17" borderId="0" xfId="28" applyFont="1" applyFill="1" applyAlignment="1">
      <alignment vertical="center"/>
    </xf>
    <xf numFmtId="0" fontId="9" fillId="0" borderId="1" xfId="31" applyFont="1" applyBorder="1" applyAlignment="1">
      <alignment vertical="center" wrapText="1"/>
    </xf>
    <xf numFmtId="171" fontId="10" fillId="6" borderId="14" xfId="28" quotePrefix="1" applyNumberFormat="1" applyFont="1" applyFill="1" applyBorder="1" applyAlignment="1" applyProtection="1">
      <alignment horizontal="right" vertical="center" wrapText="1"/>
      <protection hidden="1"/>
    </xf>
    <xf numFmtId="171" fontId="10" fillId="17" borderId="14" xfId="28" quotePrefix="1" applyNumberFormat="1" applyFont="1" applyFill="1" applyBorder="1" applyAlignment="1" applyProtection="1">
      <alignment horizontal="right" vertical="center"/>
      <protection hidden="1"/>
    </xf>
    <xf numFmtId="0" fontId="42" fillId="0" borderId="0" xfId="28" applyFont="1" applyFill="1" applyBorder="1" applyAlignment="1">
      <alignment vertical="center"/>
    </xf>
    <xf numFmtId="0" fontId="42" fillId="11" borderId="0" xfId="28" applyFont="1" applyFill="1" applyBorder="1" applyAlignment="1">
      <alignment vertical="center"/>
    </xf>
    <xf numFmtId="0" fontId="9" fillId="5" borderId="3" xfId="28" applyFont="1" applyFill="1" applyBorder="1"/>
    <xf numFmtId="0" fontId="9" fillId="5" borderId="3" xfId="28" applyFont="1" applyFill="1" applyBorder="1" applyAlignment="1">
      <alignment horizontal="right" vertical="center"/>
    </xf>
    <xf numFmtId="0" fontId="11" fillId="5" borderId="3" xfId="28" applyFont="1" applyFill="1" applyBorder="1" applyAlignment="1">
      <alignment horizontal="center" vertical="center"/>
    </xf>
    <xf numFmtId="0" fontId="11" fillId="5" borderId="3" xfId="28" applyFont="1" applyFill="1" applyBorder="1" applyAlignment="1">
      <alignment horizontal="center"/>
    </xf>
    <xf numFmtId="168" fontId="11" fillId="5" borderId="3" xfId="28" applyNumberFormat="1" applyFont="1" applyFill="1" applyBorder="1" applyAlignment="1">
      <alignment horizontal="center"/>
    </xf>
    <xf numFmtId="0" fontId="10" fillId="0" borderId="20" xfId="28" applyFont="1" applyBorder="1" applyAlignment="1">
      <alignment horizontal="right"/>
    </xf>
    <xf numFmtId="0" fontId="10" fillId="0" borderId="21" xfId="28" applyFont="1" applyBorder="1" applyAlignment="1">
      <alignment horizontal="right" vertical="center"/>
    </xf>
    <xf numFmtId="168" fontId="8" fillId="0" borderId="21" xfId="28" applyNumberFormat="1" applyFont="1" applyFill="1" applyBorder="1" applyAlignment="1">
      <alignment horizontal="center"/>
    </xf>
    <xf numFmtId="168" fontId="11" fillId="0" borderId="0" xfId="28" applyNumberFormat="1" applyFont="1" applyAlignment="1">
      <alignment horizontal="center" vertical="center"/>
    </xf>
    <xf numFmtId="168" fontId="11" fillId="5" borderId="0" xfId="28" applyNumberFormat="1" applyFont="1" applyFill="1" applyAlignment="1">
      <alignment horizontal="center" vertical="center"/>
    </xf>
    <xf numFmtId="168" fontId="36" fillId="5" borderId="0" xfId="28" applyNumberFormat="1" applyFont="1" applyFill="1" applyAlignment="1">
      <alignment horizontal="center" vertical="center"/>
    </xf>
    <xf numFmtId="168" fontId="36" fillId="0" borderId="0" xfId="28" applyNumberFormat="1" applyFont="1" applyAlignment="1">
      <alignment horizontal="center" vertical="center"/>
    </xf>
    <xf numFmtId="0" fontId="9" fillId="5" borderId="16" xfId="31" applyFont="1" applyFill="1" applyBorder="1" applyAlignment="1">
      <alignment horizontal="left" vertical="top" wrapText="1"/>
    </xf>
    <xf numFmtId="0" fontId="9" fillId="5" borderId="17" xfId="31" applyFont="1" applyFill="1" applyBorder="1" applyAlignment="1">
      <alignment vertical="center" wrapText="1"/>
    </xf>
    <xf numFmtId="0" fontId="9" fillId="5" borderId="1" xfId="31" applyFont="1" applyFill="1" applyBorder="1" applyAlignment="1">
      <alignment horizontal="right" vertical="center" wrapText="1"/>
    </xf>
    <xf numFmtId="174" fontId="9" fillId="5" borderId="16" xfId="35" applyNumberFormat="1" applyFont="1" applyFill="1" applyBorder="1" applyAlignment="1" applyProtection="1">
      <alignment vertical="center" wrapText="1"/>
      <protection hidden="1"/>
    </xf>
    <xf numFmtId="0" fontId="9" fillId="5" borderId="17" xfId="31" applyFont="1" applyFill="1" applyBorder="1" applyAlignment="1">
      <alignment wrapText="1"/>
    </xf>
    <xf numFmtId="0" fontId="9" fillId="5" borderId="1" xfId="35" applyNumberFormat="1" applyFont="1" applyFill="1" applyBorder="1" applyAlignment="1" applyProtection="1">
      <alignment horizontal="right" vertical="center"/>
      <protection hidden="1"/>
    </xf>
    <xf numFmtId="175" fontId="9" fillId="5" borderId="15" xfId="35" applyNumberFormat="1" applyFont="1" applyFill="1" applyBorder="1" applyAlignment="1" applyProtection="1">
      <alignment horizontal="left" vertical="center" wrapText="1"/>
      <protection hidden="1"/>
    </xf>
    <xf numFmtId="173" fontId="9" fillId="5" borderId="4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4" xfId="28" applyNumberFormat="1" applyFont="1" applyFill="1" applyBorder="1" applyAlignment="1" applyProtection="1">
      <alignment horizontal="right" vertical="center" wrapText="1"/>
      <protection hidden="1"/>
    </xf>
    <xf numFmtId="171" fontId="9" fillId="5" borderId="4" xfId="28" applyNumberFormat="1" applyFont="1" applyFill="1" applyBorder="1" applyAlignment="1" applyProtection="1">
      <alignment horizontal="right" vertical="center"/>
      <protection hidden="1"/>
    </xf>
    <xf numFmtId="173" fontId="9" fillId="5" borderId="4" xfId="35" applyNumberFormat="1" applyFont="1" applyFill="1" applyBorder="1" applyAlignment="1" applyProtection="1">
      <alignment horizontal="right" vertical="center" wrapText="1"/>
      <protection hidden="1"/>
    </xf>
    <xf numFmtId="175" fontId="9" fillId="5" borderId="16" xfId="35" applyNumberFormat="1" applyFont="1" applyFill="1" applyBorder="1" applyAlignment="1" applyProtection="1">
      <alignment horizontal="left" vertical="center" wrapText="1"/>
      <protection hidden="1"/>
    </xf>
    <xf numFmtId="173" fontId="9" fillId="5" borderId="3" xfId="35" applyNumberFormat="1" applyFont="1" applyFill="1" applyBorder="1" applyAlignment="1" applyProtection="1">
      <alignment horizontal="right" vertical="center" wrapText="1"/>
      <protection hidden="1"/>
    </xf>
    <xf numFmtId="0" fontId="9" fillId="5" borderId="19" xfId="31" applyFont="1" applyFill="1" applyBorder="1" applyAlignment="1">
      <alignment vertical="center" wrapText="1"/>
    </xf>
    <xf numFmtId="173" fontId="9" fillId="5" borderId="19" xfId="28" applyNumberFormat="1" applyFont="1" applyFill="1" applyBorder="1" applyAlignment="1" applyProtection="1">
      <alignment horizontal="right" vertical="center" wrapText="1"/>
      <protection hidden="1"/>
    </xf>
    <xf numFmtId="0" fontId="9" fillId="5" borderId="16" xfId="28" applyNumberFormat="1" applyFont="1" applyFill="1" applyBorder="1" applyAlignment="1" applyProtection="1">
      <alignment vertical="center" wrapText="1"/>
      <protection hidden="1"/>
    </xf>
    <xf numFmtId="2" fontId="9" fillId="5" borderId="4" xfId="31" applyNumberFormat="1" applyFont="1" applyFill="1" applyBorder="1" applyAlignment="1">
      <alignment horizontal="right" vertical="center"/>
    </xf>
    <xf numFmtId="2" fontId="9" fillId="5" borderId="1" xfId="31" applyNumberFormat="1" applyFont="1" applyFill="1" applyBorder="1" applyAlignment="1">
      <alignment horizontal="right" vertical="center"/>
    </xf>
    <xf numFmtId="0" fontId="9" fillId="5" borderId="15" xfId="28" applyNumberFormat="1" applyFont="1" applyFill="1" applyBorder="1" applyAlignment="1" applyProtection="1">
      <alignment vertical="center" wrapText="1"/>
      <protection hidden="1"/>
    </xf>
  </cellXfs>
  <cellStyles count="36">
    <cellStyle name="Обычный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27"/>
    <cellStyle name="Обычный 2 22 2" xfId="35"/>
    <cellStyle name="Обычный 2 3" xfId="16"/>
    <cellStyle name="Обычный 2 4" xfId="17"/>
    <cellStyle name="Обычный 2 5" xfId="18"/>
    <cellStyle name="Обычный 2 6" xfId="19"/>
    <cellStyle name="Обычный 2 7" xfId="20"/>
    <cellStyle name="Обычный 2 8" xfId="21"/>
    <cellStyle name="Обычный 2 9" xfId="22"/>
    <cellStyle name="Обычный 3" xfId="30"/>
    <cellStyle name="Обычный 4" xfId="31"/>
    <cellStyle name="Обычный 5" xfId="23"/>
    <cellStyle name="Обычный 6" xfId="24"/>
    <cellStyle name="Обычный 7" xfId="25"/>
    <cellStyle name="Обычный_Tmp2" xfId="1"/>
    <cellStyle name="Обычный_Tmp2_Приложение №4" xfId="32"/>
    <cellStyle name="Обычный_Tmp6" xfId="33"/>
    <cellStyle name="Обычный_Tmp7" xfId="28"/>
    <cellStyle name="Обычный_Приложение №4" xfId="34"/>
    <cellStyle name="Процентный 2" xfId="26"/>
    <cellStyle name="Процентный 3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bolinaL0\Desktop\&#1087;&#1086;&#1089;&#1077;&#1083;%20&#1048;&#1089;&#1087;%202016\&#1058;&#1072;&#1083;&#1080;&#1085;&#1082;&#1072;\&#1088;&#1072;&#1089;&#1093;&#1086;&#1076;&#1099;%20&#1058;&#1072;&#1083;&#1080;&#1085;&#1082;&#1072;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edekagr02\share\&#1047;&#1040;&#1050;&#1051;&#1070;&#1063;&#1045;&#1053;&#1048;&#1071;\&#1041;&#1102;&#1076;&#1078;&#1077;&#1090;%202015-2017\&#1055;&#1086;&#1089;&#1077;&#1083;&#1077;&#1085;&#1080;&#1103;\&#1058;&#1072;&#1083;&#1080;&#1085;&#1082;&#1072;\&#1087;&#1086;&#1089;&#1077;&#1083;&#1077;&#1085;&#1080;&#1102;\&#1055;&#1088;&#1080;&#1083;&#1086;&#1078;&#1077;&#1085;&#1080;&#1103;%201-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6;&#1077;&#1082;&#1090;%20&#1056;&#1057;&#1044;%20&#1085;&#1072;%202016%20&#1075;&#1086;&#1076;\&#1055;&#1088;&#1086;&#1077;&#1082;&#1090;%20&#1088;&#1077;&#1096;&#1077;&#1085;&#1080;&#1103;%20&#1086;%20&#1073;&#1102;&#1076;&#1078;&#1077;&#1090;&#1077;%20&#1085;&#1072;%202016%20&#1075;&#1086;&#1076;\&#1055;&#1088;&#1080;&#1083;&#1086;&#1078;&#1077;&#1085;&#1080;&#1103;%201-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"/>
      <sheetName val="роспись и бюдж"/>
      <sheetName val="Ведомст 15-17"/>
      <sheetName val="Ведомст 14"/>
      <sheetName val="Лист1"/>
      <sheetName val="Ведомст 15"/>
      <sheetName val="Вед 16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2 (доходы)"/>
      <sheetName val="новое приложение 5"/>
      <sheetName val="новое приложение 6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6"/>
  <sheetViews>
    <sheetView workbookViewId="0">
      <pane xSplit="2" ySplit="5" topLeftCell="C81" activePane="bottomRight" state="frozen"/>
      <selection pane="topRight" activeCell="C1" sqref="C1"/>
      <selection pane="bottomLeft" activeCell="A6" sqref="A6"/>
      <selection pane="bottomRight" activeCell="Q103" sqref="Q103"/>
    </sheetView>
  </sheetViews>
  <sheetFormatPr defaultRowHeight="15" x14ac:dyDescent="0.25"/>
  <cols>
    <col min="1" max="1" width="14.7109375" style="4" customWidth="1"/>
    <col min="2" max="2" width="35.85546875" style="4" customWidth="1"/>
    <col min="3" max="3" width="11.7109375" style="4" customWidth="1"/>
    <col min="4" max="4" width="9.5703125" style="4" hidden="1" customWidth="1"/>
    <col min="5" max="5" width="12" style="4" hidden="1" customWidth="1"/>
    <col min="6" max="6" width="12.5703125" style="4" customWidth="1"/>
    <col min="7" max="7" width="9.5703125" style="4" hidden="1" customWidth="1"/>
    <col min="8" max="8" width="12" style="4" hidden="1" customWidth="1"/>
    <col min="9" max="9" width="10.5703125" style="4" hidden="1" customWidth="1"/>
    <col min="10" max="10" width="12.5703125" style="4" customWidth="1"/>
    <col min="11" max="12" width="12.5703125" style="4" hidden="1" customWidth="1"/>
    <col min="13" max="13" width="10.42578125" style="4" customWidth="1"/>
    <col min="14" max="14" width="12.5703125" style="4" hidden="1" customWidth="1"/>
    <col min="15" max="15" width="11.42578125" style="4" hidden="1" customWidth="1"/>
    <col min="16" max="16" width="12" style="4" hidden="1" customWidth="1"/>
    <col min="17" max="17" width="9.85546875" style="4" customWidth="1"/>
    <col min="18" max="18" width="11.140625" style="4" hidden="1" customWidth="1"/>
    <col min="19" max="19" width="9" style="4" customWidth="1"/>
    <col min="20" max="20" width="9.85546875" style="4" customWidth="1"/>
    <col min="21" max="21" width="8.85546875" style="4" customWidth="1"/>
    <col min="22" max="22" width="6.140625" style="4" customWidth="1"/>
    <col min="23" max="23" width="10.5703125" style="4" hidden="1" customWidth="1"/>
    <col min="24" max="24" width="10.85546875" style="4" customWidth="1"/>
    <col min="25" max="25" width="8.140625" style="4" customWidth="1"/>
    <col min="26" max="26" width="6.7109375" style="4" customWidth="1"/>
    <col min="27" max="27" width="6" style="4" customWidth="1"/>
    <col min="28" max="28" width="7" style="4" customWidth="1"/>
    <col min="29" max="29" width="0.140625" style="4" hidden="1" customWidth="1"/>
    <col min="30" max="30" width="11.42578125" style="4" bestFit="1" customWidth="1"/>
    <col min="31" max="16384" width="9.140625" style="4"/>
  </cols>
  <sheetData>
    <row r="1" spans="1:29" ht="8.25" customHeight="1" x14ac:dyDescent="0.25">
      <c r="A1" s="1"/>
      <c r="B1" s="2"/>
      <c r="C1" s="2"/>
      <c r="D1" s="3"/>
      <c r="E1" s="3"/>
      <c r="G1" s="3"/>
      <c r="H1" s="3"/>
      <c r="I1" s="3"/>
      <c r="K1" s="3"/>
      <c r="L1" s="3"/>
      <c r="O1" s="3"/>
      <c r="P1" s="3"/>
      <c r="S1" s="3"/>
      <c r="T1" s="3"/>
      <c r="U1" s="3"/>
      <c r="V1" s="3"/>
      <c r="W1" s="3"/>
      <c r="Y1" s="3"/>
    </row>
    <row r="2" spans="1:29" s="5" customFormat="1" ht="32.25" customHeight="1" x14ac:dyDescent="0.25">
      <c r="B2" s="6" t="s">
        <v>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9" t="s">
        <v>1</v>
      </c>
      <c r="AA2" s="8"/>
      <c r="AB2" s="8"/>
      <c r="AC2" s="8"/>
    </row>
    <row r="3" spans="1:29" s="5" customFormat="1" ht="9.75" customHeight="1" x14ac:dyDescent="0.25"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t="36" customHeight="1" x14ac:dyDescent="0.25">
      <c r="A4" s="39" t="s">
        <v>2</v>
      </c>
      <c r="B4" s="39" t="s">
        <v>3</v>
      </c>
      <c r="C4" s="36" t="s">
        <v>4</v>
      </c>
      <c r="D4" s="10" t="s">
        <v>5</v>
      </c>
      <c r="E4" s="11" t="s">
        <v>6</v>
      </c>
      <c r="F4" s="36" t="s">
        <v>7</v>
      </c>
      <c r="G4" s="10" t="s">
        <v>8</v>
      </c>
      <c r="H4" s="11" t="s">
        <v>9</v>
      </c>
      <c r="I4" s="36" t="s">
        <v>10</v>
      </c>
      <c r="J4" s="36" t="s">
        <v>11</v>
      </c>
      <c r="K4" s="10" t="s">
        <v>12</v>
      </c>
      <c r="L4" s="11" t="s">
        <v>13</v>
      </c>
      <c r="M4" s="36" t="s">
        <v>14</v>
      </c>
      <c r="N4" s="36" t="s">
        <v>15</v>
      </c>
      <c r="O4" s="10" t="s">
        <v>16</v>
      </c>
      <c r="P4" s="11" t="s">
        <v>17</v>
      </c>
      <c r="Q4" s="36" t="s">
        <v>18</v>
      </c>
      <c r="R4" s="36" t="s">
        <v>19</v>
      </c>
      <c r="S4" s="10" t="s">
        <v>20</v>
      </c>
      <c r="T4" s="11" t="s">
        <v>21</v>
      </c>
      <c r="U4" s="36" t="s">
        <v>22</v>
      </c>
      <c r="V4" s="36" t="s">
        <v>23</v>
      </c>
      <c r="W4" s="36" t="s">
        <v>10</v>
      </c>
      <c r="X4" s="36" t="s">
        <v>24</v>
      </c>
      <c r="Y4" s="36" t="s">
        <v>25</v>
      </c>
      <c r="Z4" s="36" t="s">
        <v>26</v>
      </c>
      <c r="AA4" s="36" t="s">
        <v>27</v>
      </c>
      <c r="AB4" s="36" t="s">
        <v>28</v>
      </c>
      <c r="AC4" s="36" t="s">
        <v>29</v>
      </c>
    </row>
    <row r="5" spans="1:29" ht="30.75" customHeight="1" x14ac:dyDescent="0.25">
      <c r="A5" s="40"/>
      <c r="B5" s="40"/>
      <c r="C5" s="37"/>
      <c r="D5" s="11" t="s">
        <v>30</v>
      </c>
      <c r="E5" s="11" t="s">
        <v>31</v>
      </c>
      <c r="F5" s="37"/>
      <c r="G5" s="11" t="s">
        <v>30</v>
      </c>
      <c r="H5" s="11" t="s">
        <v>31</v>
      </c>
      <c r="I5" s="37"/>
      <c r="J5" s="37"/>
      <c r="K5" s="11" t="s">
        <v>30</v>
      </c>
      <c r="L5" s="11" t="s">
        <v>31</v>
      </c>
      <c r="M5" s="37"/>
      <c r="N5" s="37"/>
      <c r="O5" s="11" t="s">
        <v>30</v>
      </c>
      <c r="P5" s="11" t="s">
        <v>31</v>
      </c>
      <c r="Q5" s="37"/>
      <c r="R5" s="37"/>
      <c r="S5" s="11" t="s">
        <v>30</v>
      </c>
      <c r="T5" s="11" t="s">
        <v>31</v>
      </c>
      <c r="U5" s="37"/>
      <c r="V5" s="37"/>
      <c r="W5" s="37"/>
      <c r="X5" s="37"/>
      <c r="Y5" s="37"/>
      <c r="Z5" s="37"/>
      <c r="AA5" s="37"/>
      <c r="AB5" s="37"/>
      <c r="AC5" s="37"/>
    </row>
    <row r="6" spans="1:29" ht="29.25" customHeight="1" x14ac:dyDescent="0.25">
      <c r="A6" s="12" t="s">
        <v>32</v>
      </c>
      <c r="B6" s="13" t="s">
        <v>33</v>
      </c>
      <c r="C6" s="14">
        <f t="shared" ref="C6:T6" si="0">C9+C15+C26+C21+C34+C31+C39+C46+C14</f>
        <v>24545.579963999997</v>
      </c>
      <c r="D6" s="14">
        <f t="shared" si="0"/>
        <v>19332</v>
      </c>
      <c r="E6" s="14">
        <f t="shared" si="0"/>
        <v>24376.7</v>
      </c>
      <c r="F6" s="14">
        <f t="shared" si="0"/>
        <v>26614.934429999998</v>
      </c>
      <c r="G6" s="14">
        <f t="shared" si="0"/>
        <v>22061</v>
      </c>
      <c r="H6" s="14">
        <f t="shared" si="0"/>
        <v>24216.7</v>
      </c>
      <c r="I6" s="14">
        <f t="shared" si="0"/>
        <v>3879.9107800000002</v>
      </c>
      <c r="J6" s="14">
        <f t="shared" si="0"/>
        <v>23791.571949999998</v>
      </c>
      <c r="K6" s="14">
        <f t="shared" si="0"/>
        <v>23743.5</v>
      </c>
      <c r="L6" s="14">
        <f t="shared" si="0"/>
        <v>28575.500000000004</v>
      </c>
      <c r="M6" s="14">
        <f>M9+M15+M26+M21+M34+M31+M39+M46+M14</f>
        <v>28832.906169999998</v>
      </c>
      <c r="N6" s="14">
        <f>N9+N15+N26+N21+N34+N31+N39+N46+N14</f>
        <v>6706.1088499999987</v>
      </c>
      <c r="O6" s="14">
        <f t="shared" ref="O6:P6" si="1">O9+O15+O26+O21+O34+O31+O39+O46+O14</f>
        <v>23357.5</v>
      </c>
      <c r="P6" s="14">
        <f t="shared" si="1"/>
        <v>23545.63</v>
      </c>
      <c r="Q6" s="14">
        <f>Q9+Q15+Q26+Q21+Q34+Q31+Q39+Q46+Q14</f>
        <v>24718.58827</v>
      </c>
      <c r="R6" s="14">
        <f>R9+R15+R26+R21+R34+R31+R39+R46+R14</f>
        <v>-10642.725930000001</v>
      </c>
      <c r="S6" s="14">
        <f t="shared" si="0"/>
        <v>23720.799999999999</v>
      </c>
      <c r="T6" s="14">
        <f t="shared" si="0"/>
        <v>27586.499999999996</v>
      </c>
      <c r="U6" s="14">
        <f>T6-S6</f>
        <v>3865.6999999999971</v>
      </c>
      <c r="V6" s="14">
        <f>T6/S6*100</f>
        <v>116.29666790327475</v>
      </c>
      <c r="W6" s="14">
        <f>W9+W15+W26+W21+W34+W31+W39+W46+W14</f>
        <v>3867.9107800000002</v>
      </c>
      <c r="X6" s="14">
        <f>X9+X15+X26+X21+X34+X31+X39+X46+X14</f>
        <v>29419.265200000002</v>
      </c>
      <c r="Y6" s="14">
        <f>X6-T6</f>
        <v>1832.7652000000053</v>
      </c>
      <c r="Z6" s="14">
        <f>X6/S6*100</f>
        <v>124.02307342079526</v>
      </c>
      <c r="AA6" s="14">
        <f>X6/T6*100</f>
        <v>106.64370326065287</v>
      </c>
      <c r="AB6" s="14">
        <f>X6/Q6*100</f>
        <v>119.01676939902362</v>
      </c>
      <c r="AC6" s="14">
        <f>AC9+AC15+AC26+AC21+AC34+AC31+AC39+AC46+AC14</f>
        <v>28343.109200000003</v>
      </c>
    </row>
    <row r="7" spans="1:29" s="16" customFormat="1" x14ac:dyDescent="0.25">
      <c r="A7" s="12"/>
      <c r="B7" s="15" t="s">
        <v>34</v>
      </c>
      <c r="C7" s="14">
        <f>C9+C15+C21+C14</f>
        <v>18225.801783999999</v>
      </c>
      <c r="D7" s="14">
        <f t="shared" ref="D7:T7" si="2">D9+D15+D21+D14</f>
        <v>13976</v>
      </c>
      <c r="E7" s="14">
        <f t="shared" si="2"/>
        <v>16110.900000000001</v>
      </c>
      <c r="F7" s="14">
        <f t="shared" si="2"/>
        <v>17410.046760000001</v>
      </c>
      <c r="G7" s="14">
        <f t="shared" si="2"/>
        <v>15432</v>
      </c>
      <c r="H7" s="14">
        <f t="shared" si="2"/>
        <v>16087.3</v>
      </c>
      <c r="I7" s="14">
        <f t="shared" si="2"/>
        <v>2978.34728</v>
      </c>
      <c r="J7" s="14">
        <f t="shared" si="2"/>
        <v>16140.682769999998</v>
      </c>
      <c r="K7" s="14">
        <f t="shared" si="2"/>
        <v>17542</v>
      </c>
      <c r="L7" s="14">
        <f t="shared" si="2"/>
        <v>16368.800000000001</v>
      </c>
      <c r="M7" s="14">
        <f>M9+M15+M21+M14</f>
        <v>16554.85844</v>
      </c>
      <c r="N7" s="14">
        <f>N9+N15+N21+N14</f>
        <v>16554.85844</v>
      </c>
      <c r="O7" s="14">
        <f t="shared" ref="O7:P7" si="3">O9+O15+O21+O14</f>
        <v>16928</v>
      </c>
      <c r="P7" s="14">
        <f t="shared" si="3"/>
        <v>16449.61</v>
      </c>
      <c r="Q7" s="14">
        <f>Q9+Q15+Q21+Q14</f>
        <v>16596.921610000001</v>
      </c>
      <c r="R7" s="14">
        <f>R9+R15+R21+R14</f>
        <v>16596.921610000001</v>
      </c>
      <c r="S7" s="14">
        <f t="shared" si="2"/>
        <v>17104.3</v>
      </c>
      <c r="T7" s="14">
        <f t="shared" si="2"/>
        <v>20519.3</v>
      </c>
      <c r="U7" s="14">
        <f>T7-S7</f>
        <v>3415</v>
      </c>
      <c r="V7" s="14">
        <f>T7/S7*100</f>
        <v>119.965739609338</v>
      </c>
      <c r="W7" s="14">
        <f>W9+W15+W21+W14</f>
        <v>2978.34728</v>
      </c>
      <c r="X7" s="14">
        <f>X9+X15+X21+X14</f>
        <v>22195.406650000001</v>
      </c>
      <c r="Y7" s="14">
        <f>X7-T7</f>
        <v>1676.1066500000015</v>
      </c>
      <c r="Z7" s="14">
        <f>X7/S7*100</f>
        <v>129.76506872540824</v>
      </c>
      <c r="AA7" s="14">
        <f>X7/T7*100</f>
        <v>108.1684397128557</v>
      </c>
      <c r="AB7" s="14">
        <f t="shared" ref="AB7:AB69" si="4">X7/Q7*100</f>
        <v>133.73206894359731</v>
      </c>
      <c r="AC7" s="14">
        <f>AC9+AC15+AC21+AC14</f>
        <v>22195.406650000001</v>
      </c>
    </row>
    <row r="8" spans="1:29" s="16" customFormat="1" ht="25.5" x14ac:dyDescent="0.25">
      <c r="A8" s="12"/>
      <c r="B8" s="15" t="s">
        <v>35</v>
      </c>
      <c r="C8" s="14">
        <f t="shared" ref="C8:H8" si="5">C7/C103*100</f>
        <v>17.427378712164352</v>
      </c>
      <c r="D8" s="14">
        <f t="shared" si="5"/>
        <v>20.186992562762967</v>
      </c>
      <c r="E8" s="14">
        <f t="shared" si="5"/>
        <v>12.552239643227781</v>
      </c>
      <c r="F8" s="14">
        <f t="shared" si="5"/>
        <v>13.363384478555004</v>
      </c>
      <c r="G8" s="14">
        <f t="shared" si="5"/>
        <v>18.016040720548233</v>
      </c>
      <c r="H8" s="14">
        <f t="shared" si="5"/>
        <v>13.586982685302567</v>
      </c>
      <c r="I8" s="14"/>
      <c r="J8" s="14">
        <f t="shared" ref="J8:T8" si="6">J7/J103*100</f>
        <v>13.683753785630607</v>
      </c>
      <c r="K8" s="14">
        <f t="shared" si="6"/>
        <v>22.356293713423462</v>
      </c>
      <c r="L8" s="14">
        <f t="shared" si="6"/>
        <v>16.598590892313183</v>
      </c>
      <c r="M8" s="14">
        <f t="shared" si="6"/>
        <v>16.745012538461069</v>
      </c>
      <c r="N8" s="14">
        <f t="shared" si="6"/>
        <v>7.720381981582257</v>
      </c>
      <c r="O8" s="14">
        <f t="shared" si="6"/>
        <v>19.585542703957255</v>
      </c>
      <c r="P8" s="14">
        <f t="shared" si="6"/>
        <v>14.180780464487192</v>
      </c>
      <c r="Q8" s="14">
        <f t="shared" si="6"/>
        <v>14.164574051482493</v>
      </c>
      <c r="R8" s="14">
        <f t="shared" si="6"/>
        <v>8.9366686892903644</v>
      </c>
      <c r="S8" s="14">
        <f t="shared" si="6"/>
        <v>18.437675841506032</v>
      </c>
      <c r="T8" s="14">
        <f t="shared" si="6"/>
        <v>17.504126661861115</v>
      </c>
      <c r="U8" s="14"/>
      <c r="V8" s="14"/>
      <c r="W8" s="14"/>
      <c r="X8" s="14">
        <f>X7/X103*100</f>
        <v>18.684267301801789</v>
      </c>
      <c r="Y8" s="14"/>
      <c r="Z8" s="14"/>
      <c r="AA8" s="14"/>
      <c r="AB8" s="14"/>
      <c r="AC8" s="14">
        <f>AC7/AC103*100</f>
        <v>11.28291867105451</v>
      </c>
    </row>
    <row r="9" spans="1:29" ht="27.75" customHeight="1" x14ac:dyDescent="0.25">
      <c r="A9" s="12" t="s">
        <v>36</v>
      </c>
      <c r="B9" s="15" t="s">
        <v>37</v>
      </c>
      <c r="C9" s="14">
        <f>C10+C12+C11+C13</f>
        <v>15401.951749999998</v>
      </c>
      <c r="D9" s="14">
        <f t="shared" ref="D9" si="7">D10+D12+D11</f>
        <v>13185</v>
      </c>
      <c r="E9" s="14">
        <f>E10+E12+E11+E13</f>
        <v>14911.900000000001</v>
      </c>
      <c r="F9" s="14">
        <f t="shared" ref="F9:T9" si="8">F10+F12+F11</f>
        <v>15902.393760000001</v>
      </c>
      <c r="G9" s="14">
        <f t="shared" si="8"/>
        <v>14559</v>
      </c>
      <c r="H9" s="14">
        <f t="shared" si="8"/>
        <v>14606.9</v>
      </c>
      <c r="I9" s="14">
        <f t="shared" si="8"/>
        <v>2596.6538500000001</v>
      </c>
      <c r="J9" s="14">
        <f t="shared" si="8"/>
        <v>14518.527229999998</v>
      </c>
      <c r="K9" s="14">
        <f t="shared" si="8"/>
        <v>16170</v>
      </c>
      <c r="L9" s="14">
        <f t="shared" si="8"/>
        <v>15065.2</v>
      </c>
      <c r="M9" s="14">
        <f>M10+M12+M11</f>
        <v>15247.035029999999</v>
      </c>
      <c r="N9" s="14">
        <f>N10+N12+N11</f>
        <v>15247.035029999999</v>
      </c>
      <c r="O9" s="14">
        <f t="shared" ref="O9:P9" si="9">O10+O12+O11</f>
        <v>15496</v>
      </c>
      <c r="P9" s="14">
        <f t="shared" si="9"/>
        <v>15017.109999999999</v>
      </c>
      <c r="Q9" s="14">
        <f>Q10+Q12+Q11</f>
        <v>15156.567780000001</v>
      </c>
      <c r="R9" s="14">
        <f>R10+R12+R11</f>
        <v>15156.567780000001</v>
      </c>
      <c r="S9" s="14">
        <f t="shared" si="8"/>
        <v>15700</v>
      </c>
      <c r="T9" s="14">
        <f t="shared" si="8"/>
        <v>18600</v>
      </c>
      <c r="U9" s="14">
        <f t="shared" ref="U9:U12" si="10">T9-S9</f>
        <v>2900</v>
      </c>
      <c r="V9" s="14">
        <f>T9/S9*100</f>
        <v>118.47133757961782</v>
      </c>
      <c r="W9" s="14">
        <f>W10+W12+W11</f>
        <v>2596.6538500000001</v>
      </c>
      <c r="X9" s="14">
        <f>X10+X12+X11</f>
        <v>20100.46387</v>
      </c>
      <c r="Y9" s="14">
        <f t="shared" ref="Y9:Y12" si="11">X9-T9</f>
        <v>1500.4638699999996</v>
      </c>
      <c r="Z9" s="14">
        <f>X9/S9*100</f>
        <v>128.02843229299364</v>
      </c>
      <c r="AA9" s="14">
        <f t="shared" ref="AA9:AA12" si="12">X9/T9*100</f>
        <v>108.06701005376344</v>
      </c>
      <c r="AB9" s="14">
        <f t="shared" si="4"/>
        <v>132.61883667701974</v>
      </c>
      <c r="AC9" s="14">
        <f>AC10+AC12+AC11</f>
        <v>20100.46387</v>
      </c>
    </row>
    <row r="10" spans="1:29" ht="92.25" customHeight="1" x14ac:dyDescent="0.25">
      <c r="A10" s="17" t="s">
        <v>38</v>
      </c>
      <c r="B10" s="18" t="s">
        <v>39</v>
      </c>
      <c r="C10" s="19">
        <f>15127.14987+194.95549+11.61653</f>
        <v>15333.721889999999</v>
      </c>
      <c r="D10" s="19">
        <v>13185</v>
      </c>
      <c r="E10" s="19">
        <v>14901.7</v>
      </c>
      <c r="F10" s="19">
        <f>15823.70494+25.46208+42.39343+4.22606</f>
        <v>15895.78651</v>
      </c>
      <c r="G10" s="19">
        <v>14559</v>
      </c>
      <c r="H10" s="19">
        <v>14606.9</v>
      </c>
      <c r="I10" s="19">
        <v>2596.6538500000001</v>
      </c>
      <c r="J10" s="19">
        <f>14439.86216+57.38533+8.52167-4.22606</f>
        <v>14501.543099999999</v>
      </c>
      <c r="K10" s="19">
        <v>16170</v>
      </c>
      <c r="L10" s="19">
        <v>15023.2</v>
      </c>
      <c r="M10" s="19">
        <v>15204.066639999999</v>
      </c>
      <c r="N10" s="19">
        <v>15204.066639999999</v>
      </c>
      <c r="O10" s="19">
        <v>15496</v>
      </c>
      <c r="P10" s="19">
        <v>14865.272999999999</v>
      </c>
      <c r="Q10" s="19">
        <v>15004.4992</v>
      </c>
      <c r="R10" s="19">
        <v>15004.4992</v>
      </c>
      <c r="S10" s="19">
        <v>15700</v>
      </c>
      <c r="T10" s="19">
        <v>18405.5</v>
      </c>
      <c r="U10" s="19">
        <f t="shared" si="10"/>
        <v>2705.5</v>
      </c>
      <c r="V10" s="19">
        <f>T10/S10*100</f>
        <v>117.23248407643312</v>
      </c>
      <c r="W10" s="19">
        <v>2596.6538500000001</v>
      </c>
      <c r="X10" s="19">
        <f>20280.17927+20.88915+1.119-396.22119</f>
        <v>19905.966229999998</v>
      </c>
      <c r="Y10" s="19">
        <f t="shared" si="11"/>
        <v>1500.4662299999982</v>
      </c>
      <c r="Z10" s="19">
        <f t="shared" ref="Z10" si="13">X10/S10*100</f>
        <v>126.78959382165604</v>
      </c>
      <c r="AA10" s="19">
        <f t="shared" si="12"/>
        <v>108.15227095161772</v>
      </c>
      <c r="AB10" s="19">
        <f t="shared" si="4"/>
        <v>132.66664861430363</v>
      </c>
      <c r="AC10" s="19">
        <f>20302.18742-396.22119</f>
        <v>19905.966229999998</v>
      </c>
    </row>
    <row r="11" spans="1:29" ht="130.5" customHeight="1" x14ac:dyDescent="0.25">
      <c r="A11" s="17" t="s">
        <v>40</v>
      </c>
      <c r="B11" s="20" t="s">
        <v>41</v>
      </c>
      <c r="C11" s="19">
        <f>2.69889+0.03686-0.00009</f>
        <v>2.7356599999999998</v>
      </c>
      <c r="D11" s="19">
        <v>0</v>
      </c>
      <c r="E11" s="19">
        <v>10.199999999999999</v>
      </c>
      <c r="F11" s="19">
        <f>10.90128+0.00004+0.3</f>
        <v>11.201320000000001</v>
      </c>
      <c r="G11" s="19">
        <v>0</v>
      </c>
      <c r="H11" s="19">
        <v>0</v>
      </c>
      <c r="I11" s="19"/>
      <c r="J11" s="19">
        <f>9.2982+0.00335+0.04007</f>
        <v>9.3416199999999989</v>
      </c>
      <c r="K11" s="19">
        <v>0</v>
      </c>
      <c r="L11" s="19">
        <v>2.1</v>
      </c>
      <c r="M11" s="19">
        <v>2.75522</v>
      </c>
      <c r="N11" s="19">
        <v>2.75522</v>
      </c>
      <c r="O11" s="19">
        <v>0</v>
      </c>
      <c r="P11" s="19">
        <v>131.167</v>
      </c>
      <c r="Q11" s="19">
        <v>131.2672</v>
      </c>
      <c r="R11" s="19">
        <v>131.2672</v>
      </c>
      <c r="S11" s="19">
        <v>0</v>
      </c>
      <c r="T11" s="19">
        <v>164.1</v>
      </c>
      <c r="U11" s="19">
        <f t="shared" si="10"/>
        <v>164.1</v>
      </c>
      <c r="V11" s="19">
        <v>100</v>
      </c>
      <c r="W11" s="19"/>
      <c r="X11" s="19">
        <f>128.6636+29.89595+5.66779</f>
        <v>164.22734</v>
      </c>
      <c r="Y11" s="19">
        <f t="shared" si="11"/>
        <v>0.12734000000000378</v>
      </c>
      <c r="Z11" s="19">
        <v>100</v>
      </c>
      <c r="AA11" s="19">
        <f t="shared" si="12"/>
        <v>100.07759902498476</v>
      </c>
      <c r="AB11" s="19">
        <f t="shared" si="4"/>
        <v>125.10919711854905</v>
      </c>
      <c r="AC11" s="19">
        <v>164.22734</v>
      </c>
    </row>
    <row r="12" spans="1:29" ht="55.5" customHeight="1" x14ac:dyDescent="0.25">
      <c r="A12" s="17" t="s">
        <v>42</v>
      </c>
      <c r="B12" s="18" t="s">
        <v>43</v>
      </c>
      <c r="C12" s="19">
        <f>2.5461</f>
        <v>2.5461</v>
      </c>
      <c r="D12" s="19">
        <v>0</v>
      </c>
      <c r="E12" s="19">
        <v>0</v>
      </c>
      <c r="F12" s="19">
        <f>-4.7942+0.00013+0.2</f>
        <v>-4.5940699999999994</v>
      </c>
      <c r="G12" s="19">
        <v>0</v>
      </c>
      <c r="H12" s="19">
        <v>0</v>
      </c>
      <c r="I12" s="19">
        <v>0</v>
      </c>
      <c r="J12" s="19">
        <f>7.11987+0.02264+0.5</f>
        <v>7.6425099999999997</v>
      </c>
      <c r="K12" s="19">
        <v>0</v>
      </c>
      <c r="L12" s="19">
        <v>39.9</v>
      </c>
      <c r="M12" s="19">
        <v>40.213169999999998</v>
      </c>
      <c r="N12" s="19">
        <v>40.213169999999998</v>
      </c>
      <c r="O12" s="19">
        <v>0</v>
      </c>
      <c r="P12" s="19">
        <v>20.67</v>
      </c>
      <c r="Q12" s="19">
        <v>20.801380000000002</v>
      </c>
      <c r="R12" s="19">
        <v>20.801380000000002</v>
      </c>
      <c r="S12" s="19">
        <v>0</v>
      </c>
      <c r="T12" s="19">
        <v>30.4</v>
      </c>
      <c r="U12" s="19">
        <f t="shared" si="10"/>
        <v>30.4</v>
      </c>
      <c r="V12" s="19">
        <v>100</v>
      </c>
      <c r="W12" s="19">
        <v>0</v>
      </c>
      <c r="X12" s="19">
        <f>29.7232+0.1471+0.4</f>
        <v>30.270299999999999</v>
      </c>
      <c r="Y12" s="19">
        <f t="shared" si="11"/>
        <v>-0.1296999999999997</v>
      </c>
      <c r="Z12" s="19">
        <v>100</v>
      </c>
      <c r="AA12" s="19">
        <f t="shared" si="12"/>
        <v>99.573355263157893</v>
      </c>
      <c r="AB12" s="19">
        <f t="shared" si="4"/>
        <v>145.52063372718541</v>
      </c>
      <c r="AC12" s="19">
        <v>30.270299999999999</v>
      </c>
    </row>
    <row r="13" spans="1:29" ht="43.5" hidden="1" customHeight="1" x14ac:dyDescent="0.25">
      <c r="A13" s="17" t="s">
        <v>44</v>
      </c>
      <c r="B13" s="20" t="s">
        <v>45</v>
      </c>
      <c r="C13" s="19">
        <f>62.6985+0.2496</f>
        <v>62.948100000000004</v>
      </c>
      <c r="D13" s="19">
        <v>0</v>
      </c>
      <c r="E13" s="19">
        <v>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e">
        <f t="shared" si="4"/>
        <v>#DIV/0!</v>
      </c>
      <c r="AC13" s="19"/>
    </row>
    <row r="14" spans="1:29" s="23" customFormat="1" ht="32.25" customHeight="1" x14ac:dyDescent="0.25">
      <c r="A14" s="21" t="s">
        <v>46</v>
      </c>
      <c r="B14" s="22" t="s">
        <v>47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/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0.5</v>
      </c>
      <c r="Q14" s="14">
        <v>0.5</v>
      </c>
      <c r="R14" s="14">
        <v>0.5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pans="1:29" ht="20.25" customHeight="1" x14ac:dyDescent="0.25">
      <c r="A15" s="12" t="s">
        <v>48</v>
      </c>
      <c r="B15" s="13" t="s">
        <v>49</v>
      </c>
      <c r="C15" s="14">
        <f t="shared" ref="C15:T15" si="14">C18+C16</f>
        <v>2823.8500340000001</v>
      </c>
      <c r="D15" s="14">
        <f t="shared" si="14"/>
        <v>791</v>
      </c>
      <c r="E15" s="14">
        <f t="shared" si="14"/>
        <v>1199</v>
      </c>
      <c r="F15" s="14">
        <f t="shared" si="14"/>
        <v>1507.6529999999998</v>
      </c>
      <c r="G15" s="14">
        <f t="shared" si="14"/>
        <v>873</v>
      </c>
      <c r="H15" s="14">
        <f t="shared" si="14"/>
        <v>1480.4</v>
      </c>
      <c r="I15" s="14">
        <f t="shared" si="14"/>
        <v>294.84343000000001</v>
      </c>
      <c r="J15" s="14">
        <f t="shared" si="14"/>
        <v>1622.1555399999997</v>
      </c>
      <c r="K15" s="14">
        <f t="shared" si="14"/>
        <v>1372</v>
      </c>
      <c r="L15" s="14">
        <f t="shared" si="14"/>
        <v>1303.5999999999999</v>
      </c>
      <c r="M15" s="14">
        <f>M18+M16</f>
        <v>1307.82341</v>
      </c>
      <c r="N15" s="14">
        <f>N18+N16</f>
        <v>1307.82341</v>
      </c>
      <c r="O15" s="14">
        <f t="shared" ref="O15:P15" si="15">O18+O16</f>
        <v>1432</v>
      </c>
      <c r="P15" s="14">
        <f t="shared" si="15"/>
        <v>1432</v>
      </c>
      <c r="Q15" s="14">
        <f>Q18+Q16</f>
        <v>1439.85383</v>
      </c>
      <c r="R15" s="14">
        <f>R18+R16</f>
        <v>1439.85383</v>
      </c>
      <c r="S15" s="14">
        <f t="shared" si="14"/>
        <v>1404.3</v>
      </c>
      <c r="T15" s="14">
        <f t="shared" si="14"/>
        <v>1919.3</v>
      </c>
      <c r="U15" s="14">
        <f t="shared" ref="U15:U21" si="16">T15-S15</f>
        <v>515</v>
      </c>
      <c r="V15" s="14">
        <f t="shared" ref="V15:V20" si="17">T15/S15*100</f>
        <v>136.67307555365662</v>
      </c>
      <c r="W15" s="14">
        <f>W18+W16</f>
        <v>294.84343000000001</v>
      </c>
      <c r="X15" s="14">
        <f>X18+X16</f>
        <v>2094.9427799999999</v>
      </c>
      <c r="Y15" s="14">
        <f t="shared" ref="Y15:Y21" si="18">X15-T15</f>
        <v>175.6427799999999</v>
      </c>
      <c r="Z15" s="14">
        <f t="shared" ref="Z15:Z22" si="19">X15/S15*100</f>
        <v>149.18057252723776</v>
      </c>
      <c r="AA15" s="14">
        <f t="shared" ref="AA15:AA24" si="20">X15/T15*100</f>
        <v>109.15139790548638</v>
      </c>
      <c r="AB15" s="14">
        <f t="shared" si="4"/>
        <v>145.49690644639946</v>
      </c>
      <c r="AC15" s="14">
        <f>AC18+AC16</f>
        <v>2094.9427799999999</v>
      </c>
    </row>
    <row r="16" spans="1:29" ht="29.25" customHeight="1" x14ac:dyDescent="0.25">
      <c r="A16" s="12" t="s">
        <v>50</v>
      </c>
      <c r="B16" s="13" t="s">
        <v>51</v>
      </c>
      <c r="C16" s="14">
        <f t="shared" ref="C16:T16" si="21">C17</f>
        <v>147.18917399999998</v>
      </c>
      <c r="D16" s="14">
        <f t="shared" si="21"/>
        <v>300</v>
      </c>
      <c r="E16" s="14">
        <f t="shared" si="21"/>
        <v>300</v>
      </c>
      <c r="F16" s="14">
        <f t="shared" si="21"/>
        <v>505.34069</v>
      </c>
      <c r="G16" s="14">
        <f t="shared" si="21"/>
        <v>284</v>
      </c>
      <c r="H16" s="14">
        <f t="shared" si="21"/>
        <v>463.8</v>
      </c>
      <c r="I16" s="14">
        <f t="shared" si="21"/>
        <v>47.903509999999997</v>
      </c>
      <c r="J16" s="14">
        <f t="shared" si="21"/>
        <v>494.59082999999998</v>
      </c>
      <c r="K16" s="14">
        <f t="shared" si="21"/>
        <v>515</v>
      </c>
      <c r="L16" s="14">
        <f t="shared" si="21"/>
        <v>524</v>
      </c>
      <c r="M16" s="14">
        <f>M17</f>
        <v>527.34837000000005</v>
      </c>
      <c r="N16" s="14">
        <f>N17</f>
        <v>527.34837000000005</v>
      </c>
      <c r="O16" s="14">
        <f t="shared" si="21"/>
        <v>530</v>
      </c>
      <c r="P16" s="14">
        <f t="shared" si="21"/>
        <v>530</v>
      </c>
      <c r="Q16" s="14">
        <f>Q17</f>
        <v>519.85847000000001</v>
      </c>
      <c r="R16" s="14">
        <f>R17</f>
        <v>519.85847000000001</v>
      </c>
      <c r="S16" s="14">
        <f t="shared" si="21"/>
        <v>502.3</v>
      </c>
      <c r="T16" s="14">
        <f t="shared" si="21"/>
        <v>419.3</v>
      </c>
      <c r="U16" s="14">
        <f t="shared" si="16"/>
        <v>-83</v>
      </c>
      <c r="V16" s="14">
        <f t="shared" si="17"/>
        <v>83.476010352379063</v>
      </c>
      <c r="W16" s="14">
        <f>W17</f>
        <v>47.903509999999997</v>
      </c>
      <c r="X16" s="14">
        <f>X17</f>
        <v>467.88101</v>
      </c>
      <c r="Y16" s="14">
        <f t="shared" si="18"/>
        <v>48.581009999999992</v>
      </c>
      <c r="Z16" s="14">
        <f t="shared" si="19"/>
        <v>93.147722476607612</v>
      </c>
      <c r="AA16" s="14">
        <f t="shared" si="20"/>
        <v>111.58621750536608</v>
      </c>
      <c r="AB16" s="14">
        <f t="shared" si="4"/>
        <v>90.001613323718672</v>
      </c>
      <c r="AC16" s="14">
        <f>AC17</f>
        <v>467.88101</v>
      </c>
    </row>
    <row r="17" spans="1:30" ht="24" customHeight="1" x14ac:dyDescent="0.25">
      <c r="A17" s="11" t="s">
        <v>52</v>
      </c>
      <c r="B17" s="24" t="s">
        <v>53</v>
      </c>
      <c r="C17" s="19">
        <f>136.58682+10.602354</f>
        <v>147.18917399999998</v>
      </c>
      <c r="D17" s="19">
        <v>300</v>
      </c>
      <c r="E17" s="19">
        <v>300</v>
      </c>
      <c r="F17" s="19">
        <f>493.02413+12.31656</f>
        <v>505.34069</v>
      </c>
      <c r="G17" s="19">
        <v>284</v>
      </c>
      <c r="H17" s="19">
        <v>463.8</v>
      </c>
      <c r="I17" s="19">
        <v>47.903509999999997</v>
      </c>
      <c r="J17" s="19">
        <f>485.66265+8.92818</f>
        <v>494.59082999999998</v>
      </c>
      <c r="K17" s="19">
        <v>515</v>
      </c>
      <c r="L17" s="19">
        <v>524</v>
      </c>
      <c r="M17" s="19">
        <v>527.34837000000005</v>
      </c>
      <c r="N17" s="19">
        <v>527.34837000000005</v>
      </c>
      <c r="O17" s="19">
        <v>530</v>
      </c>
      <c r="P17" s="19">
        <v>530</v>
      </c>
      <c r="Q17" s="19">
        <v>519.85847000000001</v>
      </c>
      <c r="R17" s="19">
        <v>519.85847000000001</v>
      </c>
      <c r="S17" s="19">
        <v>502.3</v>
      </c>
      <c r="T17" s="19">
        <v>419.3</v>
      </c>
      <c r="U17" s="19">
        <f t="shared" si="16"/>
        <v>-83</v>
      </c>
      <c r="V17" s="19">
        <f t="shared" si="17"/>
        <v>83.476010352379063</v>
      </c>
      <c r="W17" s="19">
        <v>47.903509999999997</v>
      </c>
      <c r="X17" s="19">
        <f>450.10829+17.77016+2.56/1000</f>
        <v>467.88101</v>
      </c>
      <c r="Y17" s="19">
        <f t="shared" si="18"/>
        <v>48.581009999999992</v>
      </c>
      <c r="Z17" s="19">
        <f t="shared" si="19"/>
        <v>93.147722476607612</v>
      </c>
      <c r="AA17" s="19">
        <f t="shared" si="20"/>
        <v>111.58621750536608</v>
      </c>
      <c r="AB17" s="19">
        <f t="shared" si="4"/>
        <v>90.001613323718672</v>
      </c>
      <c r="AC17" s="19">
        <v>467.88101</v>
      </c>
    </row>
    <row r="18" spans="1:30" ht="19.5" customHeight="1" x14ac:dyDescent="0.25">
      <c r="A18" s="12" t="s">
        <v>54</v>
      </c>
      <c r="B18" s="13" t="s">
        <v>55</v>
      </c>
      <c r="C18" s="14">
        <f t="shared" ref="C18:T18" si="22">C19+C20</f>
        <v>2676.66086</v>
      </c>
      <c r="D18" s="14">
        <f t="shared" si="22"/>
        <v>491</v>
      </c>
      <c r="E18" s="14">
        <f t="shared" si="22"/>
        <v>899</v>
      </c>
      <c r="F18" s="14">
        <f t="shared" si="22"/>
        <v>1002.3123099999999</v>
      </c>
      <c r="G18" s="14">
        <f t="shared" si="22"/>
        <v>589</v>
      </c>
      <c r="H18" s="14">
        <f t="shared" si="22"/>
        <v>1016.6</v>
      </c>
      <c r="I18" s="14">
        <f t="shared" si="22"/>
        <v>246.93992</v>
      </c>
      <c r="J18" s="14">
        <f t="shared" si="22"/>
        <v>1127.5647099999999</v>
      </c>
      <c r="K18" s="14">
        <f t="shared" si="22"/>
        <v>857</v>
      </c>
      <c r="L18" s="14">
        <f t="shared" si="22"/>
        <v>779.6</v>
      </c>
      <c r="M18" s="14">
        <f>M19+M20</f>
        <v>780.47503999999992</v>
      </c>
      <c r="N18" s="14">
        <f>N19+N20</f>
        <v>780.47503999999992</v>
      </c>
      <c r="O18" s="14">
        <f t="shared" ref="O18:P18" si="23">O19+O20</f>
        <v>902</v>
      </c>
      <c r="P18" s="14">
        <f t="shared" si="23"/>
        <v>902</v>
      </c>
      <c r="Q18" s="14">
        <f>Q19+Q20</f>
        <v>919.99536000000001</v>
      </c>
      <c r="R18" s="14">
        <f>R19+R20</f>
        <v>919.99536000000001</v>
      </c>
      <c r="S18" s="14">
        <f t="shared" si="22"/>
        <v>902</v>
      </c>
      <c r="T18" s="14">
        <f t="shared" si="22"/>
        <v>1500</v>
      </c>
      <c r="U18" s="14">
        <f t="shared" si="16"/>
        <v>598</v>
      </c>
      <c r="V18" s="14">
        <f t="shared" si="17"/>
        <v>166.29711751662973</v>
      </c>
      <c r="W18" s="14">
        <f>W19+W20</f>
        <v>246.93992</v>
      </c>
      <c r="X18" s="14">
        <f>X19+X20</f>
        <v>1627.06177</v>
      </c>
      <c r="Y18" s="14">
        <f t="shared" si="18"/>
        <v>127.06177000000002</v>
      </c>
      <c r="Z18" s="14">
        <f t="shared" si="19"/>
        <v>180.38378824833703</v>
      </c>
      <c r="AA18" s="14">
        <f t="shared" si="20"/>
        <v>108.47078466666666</v>
      </c>
      <c r="AB18" s="14">
        <f t="shared" si="4"/>
        <v>176.85543218391885</v>
      </c>
      <c r="AC18" s="14">
        <f>AC19+AC20</f>
        <v>1627.06177</v>
      </c>
    </row>
    <row r="19" spans="1:30" ht="51" x14ac:dyDescent="0.25">
      <c r="A19" s="11" t="s">
        <v>56</v>
      </c>
      <c r="B19" s="24" t="s">
        <v>57</v>
      </c>
      <c r="C19" s="19">
        <f>32.14278+0.6554-0.14018</f>
        <v>32.658000000000001</v>
      </c>
      <c r="D19" s="19">
        <v>25</v>
      </c>
      <c r="E19" s="19">
        <v>69.400000000000006</v>
      </c>
      <c r="F19" s="19">
        <f>75.74521+0.92218</f>
        <v>76.667389999999997</v>
      </c>
      <c r="G19" s="19">
        <v>30</v>
      </c>
      <c r="H19" s="19">
        <v>81.099999999999994</v>
      </c>
      <c r="I19" s="19">
        <v>42.28295</v>
      </c>
      <c r="J19" s="19">
        <f>185.88721+1.57727+4</f>
        <v>191.46448000000001</v>
      </c>
      <c r="K19" s="19">
        <v>169</v>
      </c>
      <c r="L19" s="19">
        <v>3.2</v>
      </c>
      <c r="M19" s="19">
        <v>3.95242</v>
      </c>
      <c r="N19" s="19">
        <v>3.95242</v>
      </c>
      <c r="O19" s="19">
        <v>0</v>
      </c>
      <c r="P19" s="19">
        <v>500</v>
      </c>
      <c r="Q19" s="19">
        <v>509.56796000000003</v>
      </c>
      <c r="R19" s="19">
        <v>509.56796000000003</v>
      </c>
      <c r="S19" s="19">
        <v>500</v>
      </c>
      <c r="T19" s="19">
        <v>1100</v>
      </c>
      <c r="U19" s="19">
        <f t="shared" si="16"/>
        <v>600</v>
      </c>
      <c r="V19" s="19">
        <v>100</v>
      </c>
      <c r="W19" s="19">
        <v>42.28295</v>
      </c>
      <c r="X19" s="19">
        <f>1155.12402+13.58697+1</f>
        <v>1169.71099</v>
      </c>
      <c r="Y19" s="19">
        <f t="shared" si="18"/>
        <v>69.710990000000038</v>
      </c>
      <c r="Z19" s="19">
        <f t="shared" si="19"/>
        <v>233.94219799999999</v>
      </c>
      <c r="AA19" s="19">
        <f t="shared" si="20"/>
        <v>106.33736272727272</v>
      </c>
      <c r="AB19" s="19">
        <f t="shared" si="4"/>
        <v>229.54955605921535</v>
      </c>
      <c r="AC19" s="19">
        <v>1169.71099</v>
      </c>
    </row>
    <row r="20" spans="1:30" ht="51" x14ac:dyDescent="0.25">
      <c r="A20" s="11" t="s">
        <v>58</v>
      </c>
      <c r="B20" s="24" t="s">
        <v>59</v>
      </c>
      <c r="C20" s="19">
        <f>2210.69508+433.50778-0.2</f>
        <v>2644.0028600000001</v>
      </c>
      <c r="D20" s="19">
        <v>466</v>
      </c>
      <c r="E20" s="19">
        <v>829.6</v>
      </c>
      <c r="F20" s="19">
        <f>914.21885+11.42607</f>
        <v>925.64491999999996</v>
      </c>
      <c r="G20" s="19">
        <v>559</v>
      </c>
      <c r="H20" s="19">
        <v>935.5</v>
      </c>
      <c r="I20" s="19">
        <v>204.65697</v>
      </c>
      <c r="J20" s="19">
        <f>909.83314+24.88757+1.37952</f>
        <v>936.1002299999999</v>
      </c>
      <c r="K20" s="19">
        <v>688</v>
      </c>
      <c r="L20" s="19">
        <v>776.4</v>
      </c>
      <c r="M20" s="19">
        <v>776.52261999999996</v>
      </c>
      <c r="N20" s="19">
        <v>776.52261999999996</v>
      </c>
      <c r="O20" s="19">
        <v>902</v>
      </c>
      <c r="P20" s="19">
        <v>402</v>
      </c>
      <c r="Q20" s="19">
        <v>410.42739999999998</v>
      </c>
      <c r="R20" s="19">
        <f>414.4274-4</f>
        <v>410.42739999999998</v>
      </c>
      <c r="S20" s="19">
        <v>402</v>
      </c>
      <c r="T20" s="19">
        <v>400</v>
      </c>
      <c r="U20" s="19">
        <f t="shared" si="16"/>
        <v>-2</v>
      </c>
      <c r="V20" s="19">
        <f t="shared" si="17"/>
        <v>99.50248756218906</v>
      </c>
      <c r="W20" s="19">
        <v>204.65697</v>
      </c>
      <c r="X20" s="19">
        <f>454.41714+2.93364</f>
        <v>457.35078000000004</v>
      </c>
      <c r="Y20" s="19">
        <f t="shared" si="18"/>
        <v>57.350780000000043</v>
      </c>
      <c r="Z20" s="19">
        <f t="shared" si="19"/>
        <v>113.76885074626865</v>
      </c>
      <c r="AA20" s="19">
        <f t="shared" si="20"/>
        <v>114.33769500000001</v>
      </c>
      <c r="AB20" s="19">
        <f t="shared" si="4"/>
        <v>111.43280882319262</v>
      </c>
      <c r="AC20" s="19">
        <v>457.35077999999999</v>
      </c>
    </row>
    <row r="21" spans="1:30" ht="21" hidden="1" customHeight="1" x14ac:dyDescent="0.25">
      <c r="A21" s="12" t="s">
        <v>60</v>
      </c>
      <c r="B21" s="13" t="s">
        <v>61</v>
      </c>
      <c r="C21" s="14">
        <f>C22+C23</f>
        <v>0</v>
      </c>
      <c r="D21" s="14">
        <f t="shared" ref="D21" si="24">D22+D23</f>
        <v>0</v>
      </c>
      <c r="E21" s="14">
        <f>E22+E23</f>
        <v>0</v>
      </c>
      <c r="F21" s="14">
        <f>F22+F23</f>
        <v>0</v>
      </c>
      <c r="G21" s="14">
        <f>G22+G23</f>
        <v>0</v>
      </c>
      <c r="H21" s="14">
        <f>H22+H23</f>
        <v>0</v>
      </c>
      <c r="I21" s="14">
        <f>I22</f>
        <v>86.85</v>
      </c>
      <c r="J21" s="14">
        <f t="shared" ref="J21:T21" si="25">J22+J23</f>
        <v>0</v>
      </c>
      <c r="K21" s="14">
        <f t="shared" si="25"/>
        <v>0</v>
      </c>
      <c r="L21" s="14">
        <f t="shared" si="25"/>
        <v>0</v>
      </c>
      <c r="M21" s="14">
        <f t="shared" si="25"/>
        <v>0</v>
      </c>
      <c r="N21" s="14">
        <f t="shared" si="25"/>
        <v>0</v>
      </c>
      <c r="O21" s="14">
        <f t="shared" si="25"/>
        <v>0</v>
      </c>
      <c r="P21" s="14">
        <f t="shared" si="25"/>
        <v>0</v>
      </c>
      <c r="Q21" s="14">
        <f>Q22+Q23</f>
        <v>0</v>
      </c>
      <c r="R21" s="14">
        <f>R22+R23</f>
        <v>0</v>
      </c>
      <c r="S21" s="14">
        <f t="shared" si="25"/>
        <v>0</v>
      </c>
      <c r="T21" s="14">
        <f t="shared" si="25"/>
        <v>0</v>
      </c>
      <c r="U21" s="14">
        <f t="shared" si="16"/>
        <v>0</v>
      </c>
      <c r="V21" s="14">
        <v>0</v>
      </c>
      <c r="W21" s="14">
        <f>W22</f>
        <v>86.85</v>
      </c>
      <c r="X21" s="14">
        <f>X22+X23</f>
        <v>0</v>
      </c>
      <c r="Y21" s="14">
        <f t="shared" si="18"/>
        <v>0</v>
      </c>
      <c r="Z21" s="14" t="e">
        <f t="shared" si="19"/>
        <v>#DIV/0!</v>
      </c>
      <c r="AA21" s="14" t="e">
        <f t="shared" si="20"/>
        <v>#DIV/0!</v>
      </c>
      <c r="AB21" s="14" t="e">
        <f t="shared" si="4"/>
        <v>#DIV/0!</v>
      </c>
      <c r="AC21" s="14">
        <f>AC22+AC23</f>
        <v>0</v>
      </c>
    </row>
    <row r="22" spans="1:30" ht="63" hidden="1" customHeight="1" x14ac:dyDescent="0.25">
      <c r="A22" s="11" t="s">
        <v>62</v>
      </c>
      <c r="B22" s="24" t="s">
        <v>63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86.85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4">
        <f>T22-S22</f>
        <v>0</v>
      </c>
      <c r="V22" s="14">
        <v>0</v>
      </c>
      <c r="W22" s="19">
        <v>86.85</v>
      </c>
      <c r="X22" s="19">
        <v>0</v>
      </c>
      <c r="Y22" s="19">
        <f>X22-T22</f>
        <v>0</v>
      </c>
      <c r="Z22" s="19" t="e">
        <f t="shared" si="19"/>
        <v>#DIV/0!</v>
      </c>
      <c r="AA22" s="19" t="e">
        <f t="shared" si="20"/>
        <v>#DIV/0!</v>
      </c>
      <c r="AB22" s="19" t="e">
        <f t="shared" si="4"/>
        <v>#DIV/0!</v>
      </c>
      <c r="AC22" s="19">
        <v>0</v>
      </c>
    </row>
    <row r="23" spans="1:30" ht="63" hidden="1" customHeight="1" x14ac:dyDescent="0.25">
      <c r="A23" s="11" t="s">
        <v>64</v>
      </c>
      <c r="B23" s="24" t="s">
        <v>65</v>
      </c>
      <c r="C23" s="19">
        <v>0</v>
      </c>
      <c r="D23" s="19"/>
      <c r="E23" s="19">
        <v>0</v>
      </c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>
        <v>0</v>
      </c>
      <c r="N23" s="19">
        <v>0</v>
      </c>
      <c r="O23" s="19"/>
      <c r="P23" s="19">
        <v>0</v>
      </c>
      <c r="Q23" s="19">
        <v>0</v>
      </c>
      <c r="R23" s="19">
        <v>0</v>
      </c>
      <c r="S23" s="19"/>
      <c r="T23" s="19">
        <v>0</v>
      </c>
      <c r="U23" s="14"/>
      <c r="V23" s="14"/>
      <c r="W23" s="19"/>
      <c r="X23" s="19">
        <v>0</v>
      </c>
      <c r="Y23" s="19">
        <f>X23-T23</f>
        <v>0</v>
      </c>
      <c r="Z23" s="19">
        <v>100</v>
      </c>
      <c r="AA23" s="19" t="e">
        <f t="shared" si="20"/>
        <v>#DIV/0!</v>
      </c>
      <c r="AB23" s="19" t="e">
        <f t="shared" si="4"/>
        <v>#DIV/0!</v>
      </c>
      <c r="AC23" s="19">
        <v>0</v>
      </c>
    </row>
    <row r="24" spans="1:30" s="16" customFormat="1" x14ac:dyDescent="0.25">
      <c r="A24" s="12"/>
      <c r="B24" s="15" t="s">
        <v>66</v>
      </c>
      <c r="C24" s="14">
        <f t="shared" ref="C24:T24" si="26">C26+C31+C34+C39+C46</f>
        <v>6319.7781800000002</v>
      </c>
      <c r="D24" s="14">
        <f t="shared" si="26"/>
        <v>5356</v>
      </c>
      <c r="E24" s="14">
        <f t="shared" si="26"/>
        <v>8265.7999999999993</v>
      </c>
      <c r="F24" s="14">
        <f t="shared" si="26"/>
        <v>9204.8876700000001</v>
      </c>
      <c r="G24" s="14">
        <f t="shared" si="26"/>
        <v>6629</v>
      </c>
      <c r="H24" s="14">
        <f t="shared" si="26"/>
        <v>8129.4</v>
      </c>
      <c r="I24" s="14">
        <f t="shared" si="26"/>
        <v>901.56349999999998</v>
      </c>
      <c r="J24" s="14">
        <f t="shared" si="26"/>
        <v>7650.8891800000001</v>
      </c>
      <c r="K24" s="14">
        <f t="shared" si="26"/>
        <v>6201.5</v>
      </c>
      <c r="L24" s="14">
        <f t="shared" si="26"/>
        <v>12206.7</v>
      </c>
      <c r="M24" s="14">
        <f>M26+M31+M34+M39+M46</f>
        <v>12278.047729999998</v>
      </c>
      <c r="N24" s="14">
        <f>N26+N31+N34+N39+N46</f>
        <v>-9848.7495900000013</v>
      </c>
      <c r="O24" s="14">
        <f t="shared" ref="O24:P24" si="27">O26+O31+O34+O39+O46</f>
        <v>6429.5</v>
      </c>
      <c r="P24" s="14">
        <f t="shared" si="27"/>
        <v>7096.02</v>
      </c>
      <c r="Q24" s="14">
        <f>Q26+Q31+Q34+Q39+Q46</f>
        <v>8121.6666599999999</v>
      </c>
      <c r="R24" s="14">
        <f>R26+R31+R34+R39+R46</f>
        <v>-27239.647540000002</v>
      </c>
      <c r="S24" s="14">
        <f t="shared" si="26"/>
        <v>6616.5</v>
      </c>
      <c r="T24" s="14">
        <f t="shared" si="26"/>
        <v>7067.2</v>
      </c>
      <c r="U24" s="14">
        <f>T24-S24</f>
        <v>450.69999999999982</v>
      </c>
      <c r="V24" s="14">
        <f>T24/S24*100</f>
        <v>106.81175848258142</v>
      </c>
      <c r="W24" s="14">
        <f>W26+W31+W34+W39+W46</f>
        <v>889.56349999999998</v>
      </c>
      <c r="X24" s="14">
        <f>X26+X31+X34+X39+X46</f>
        <v>7223.8585499999999</v>
      </c>
      <c r="Y24" s="14">
        <f>X24-T24</f>
        <v>156.6585500000001</v>
      </c>
      <c r="Z24" s="14">
        <f t="shared" ref="Z24" si="28">X24/S24*100</f>
        <v>109.17945363863069</v>
      </c>
      <c r="AA24" s="14">
        <f t="shared" si="20"/>
        <v>102.21669897554901</v>
      </c>
      <c r="AB24" s="14">
        <f t="shared" si="4"/>
        <v>88.945518849945017</v>
      </c>
      <c r="AC24" s="14">
        <f>AC26+AC31+AC34+AC39+AC46</f>
        <v>6147.7025500000009</v>
      </c>
    </row>
    <row r="25" spans="1:30" s="16" customFormat="1" ht="25.5" x14ac:dyDescent="0.25">
      <c r="A25" s="12"/>
      <c r="B25" s="15" t="s">
        <v>35</v>
      </c>
      <c r="C25" s="14">
        <f t="shared" ref="C25:T25" si="29">C24/C103*100</f>
        <v>6.0429257941573571</v>
      </c>
      <c r="D25" s="14">
        <f t="shared" si="29"/>
        <v>7.7362286896220986</v>
      </c>
      <c r="E25" s="14">
        <f t="shared" si="29"/>
        <v>6.4400066068929824</v>
      </c>
      <c r="F25" s="14">
        <f t="shared" si="29"/>
        <v>7.0653717771014382</v>
      </c>
      <c r="G25" s="14">
        <f t="shared" si="29"/>
        <v>7.7390055687217627</v>
      </c>
      <c r="H25" s="14">
        <f t="shared" si="29"/>
        <v>6.8659139222802255</v>
      </c>
      <c r="I25" s="14">
        <f t="shared" si="29"/>
        <v>1.9727036953559147</v>
      </c>
      <c r="J25" s="14">
        <f t="shared" si="29"/>
        <v>6.4862735531147093</v>
      </c>
      <c r="K25" s="14">
        <f t="shared" si="29"/>
        <v>7.9034634285597765</v>
      </c>
      <c r="L25" s="14">
        <f t="shared" si="29"/>
        <v>12.378061888788386</v>
      </c>
      <c r="M25" s="14">
        <f t="shared" si="29"/>
        <v>12.419077090379121</v>
      </c>
      <c r="N25" s="14">
        <f t="shared" si="29"/>
        <v>-4.5929784994133502</v>
      </c>
      <c r="O25" s="14">
        <f t="shared" si="29"/>
        <v>7.4388732759388692</v>
      </c>
      <c r="P25" s="14">
        <f t="shared" si="29"/>
        <v>6.1172940751549971</v>
      </c>
      <c r="Q25" s="14">
        <f t="shared" si="29"/>
        <v>6.9314027944623433</v>
      </c>
      <c r="R25" s="14">
        <f t="shared" si="29"/>
        <v>-14.667280535406668</v>
      </c>
      <c r="S25" s="14">
        <f t="shared" si="29"/>
        <v>7.1322931780502374</v>
      </c>
      <c r="T25" s="14">
        <f t="shared" si="29"/>
        <v>6.0287224196100677</v>
      </c>
      <c r="U25" s="14"/>
      <c r="V25" s="14"/>
      <c r="W25" s="14">
        <f>W24/W103*100</f>
        <v>2.4371937416506078</v>
      </c>
      <c r="X25" s="14">
        <f>X24/X103*100</f>
        <v>6.081100753277088</v>
      </c>
      <c r="Y25" s="14"/>
      <c r="Z25" s="14"/>
      <c r="AA25" s="14"/>
      <c r="AB25" s="14"/>
      <c r="AC25" s="14">
        <f>AC24/AC103*100</f>
        <v>3.125152378565879</v>
      </c>
    </row>
    <row r="26" spans="1:30" ht="63.75" x14ac:dyDescent="0.25">
      <c r="A26" s="12" t="s">
        <v>67</v>
      </c>
      <c r="B26" s="13" t="s">
        <v>68</v>
      </c>
      <c r="C26" s="14">
        <f t="shared" ref="C26:T26" si="30">C27+C30</f>
        <v>6025.8673399999998</v>
      </c>
      <c r="D26" s="14">
        <f t="shared" si="30"/>
        <v>4890</v>
      </c>
      <c r="E26" s="14">
        <f t="shared" si="30"/>
        <v>4890</v>
      </c>
      <c r="F26" s="14">
        <f t="shared" si="30"/>
        <v>6104.3625400000001</v>
      </c>
      <c r="G26" s="14">
        <f t="shared" si="30"/>
        <v>5527</v>
      </c>
      <c r="H26" s="14">
        <f t="shared" si="30"/>
        <v>6233.2</v>
      </c>
      <c r="I26" s="14">
        <f t="shared" si="30"/>
        <v>509.28149999999999</v>
      </c>
      <c r="J26" s="14">
        <f t="shared" si="30"/>
        <v>5811.1368999999995</v>
      </c>
      <c r="K26" s="14">
        <f t="shared" si="30"/>
        <v>5633</v>
      </c>
      <c r="L26" s="14">
        <f t="shared" si="30"/>
        <v>6625</v>
      </c>
      <c r="M26" s="14">
        <f>M27+M30</f>
        <v>6696.6345299999994</v>
      </c>
      <c r="N26" s="14">
        <f>N27+N30</f>
        <v>-1506.3143000000002</v>
      </c>
      <c r="O26" s="14">
        <f t="shared" ref="O26:P26" si="31">O27+O30</f>
        <v>5848</v>
      </c>
      <c r="P26" s="14">
        <f t="shared" si="31"/>
        <v>5848</v>
      </c>
      <c r="Q26" s="14">
        <f>Q27+Q30</f>
        <v>6543.6547399999999</v>
      </c>
      <c r="R26" s="14">
        <f>R27+R30</f>
        <v>11689.378679999998</v>
      </c>
      <c r="S26" s="14">
        <f t="shared" si="30"/>
        <v>6035</v>
      </c>
      <c r="T26" s="14">
        <f t="shared" si="30"/>
        <v>6265.4</v>
      </c>
      <c r="U26" s="14">
        <f t="shared" ref="U26:U27" si="32">T26-S26</f>
        <v>230.39999999999964</v>
      </c>
      <c r="V26" s="14">
        <f t="shared" ref="V26:V34" si="33">T26/S26*100</f>
        <v>103.81772990886495</v>
      </c>
      <c r="W26" s="14">
        <f>W27+W30</f>
        <v>509.28149999999999</v>
      </c>
      <c r="X26" s="14">
        <f>X27+X30</f>
        <v>6726.8229000000001</v>
      </c>
      <c r="Y26" s="14">
        <f t="shared" ref="Y26:Y27" si="34">X26-T26</f>
        <v>461.42290000000048</v>
      </c>
      <c r="Z26" s="14">
        <f t="shared" ref="Z26:Z34" si="35">X26/S26*100</f>
        <v>111.46351118475559</v>
      </c>
      <c r="AA26" s="14">
        <f>X26/T26*100</f>
        <v>107.36461997637821</v>
      </c>
      <c r="AB26" s="14">
        <f t="shared" si="4"/>
        <v>102.79917213358357</v>
      </c>
      <c r="AC26" s="14">
        <f>AC27+AC30</f>
        <v>7081.3861400000005</v>
      </c>
      <c r="AD26" s="25"/>
    </row>
    <row r="27" spans="1:30" ht="106.5" customHeight="1" x14ac:dyDescent="0.25">
      <c r="A27" s="11" t="s">
        <v>69</v>
      </c>
      <c r="B27" s="24" t="s">
        <v>70</v>
      </c>
      <c r="C27" s="19">
        <f>3630.67874</f>
        <v>3630.6787399999998</v>
      </c>
      <c r="D27" s="19">
        <v>3450</v>
      </c>
      <c r="E27" s="19">
        <v>3450</v>
      </c>
      <c r="F27" s="19">
        <f>4436.09044</f>
        <v>4436.0904399999999</v>
      </c>
      <c r="G27" s="19">
        <v>3700</v>
      </c>
      <c r="H27" s="19">
        <v>3700</v>
      </c>
      <c r="I27" s="19">
        <v>133.61360999999999</v>
      </c>
      <c r="J27" s="19">
        <v>3269.16815</v>
      </c>
      <c r="K27" s="19">
        <v>3590</v>
      </c>
      <c r="L27" s="19">
        <v>4462</v>
      </c>
      <c r="M27" s="19">
        <v>4480.3065399999996</v>
      </c>
      <c r="N27" s="19">
        <v>1630.3516099999999</v>
      </c>
      <c r="O27" s="19">
        <v>3625</v>
      </c>
      <c r="P27" s="19">
        <v>3625</v>
      </c>
      <c r="Q27" s="19">
        <v>4050.2684599999998</v>
      </c>
      <c r="R27" s="19">
        <f>13108.71856-4105.48045</f>
        <v>9003.2381099999984</v>
      </c>
      <c r="S27" s="19">
        <v>3735</v>
      </c>
      <c r="T27" s="19">
        <v>4300</v>
      </c>
      <c r="U27" s="19">
        <f t="shared" si="32"/>
        <v>565</v>
      </c>
      <c r="V27" s="19">
        <f t="shared" si="33"/>
        <v>115.12717536813923</v>
      </c>
      <c r="W27" s="19">
        <v>133.61360999999999</v>
      </c>
      <c r="X27" s="19">
        <v>4652.58554</v>
      </c>
      <c r="Y27" s="19">
        <f t="shared" si="34"/>
        <v>352.58554000000004</v>
      </c>
      <c r="Z27" s="19">
        <f t="shared" si="35"/>
        <v>124.56721659973226</v>
      </c>
      <c r="AA27" s="19">
        <f>X27/T27*100</f>
        <v>108.19966372093023</v>
      </c>
      <c r="AB27" s="19">
        <f t="shared" si="4"/>
        <v>114.87104091860618</v>
      </c>
      <c r="AC27" s="19">
        <v>5159.7086900000004</v>
      </c>
      <c r="AD27" s="25"/>
    </row>
    <row r="28" spans="1:30" ht="17.25" hidden="1" customHeight="1" x14ac:dyDescent="0.25">
      <c r="A28" s="11" t="s">
        <v>71</v>
      </c>
      <c r="B28" s="24" t="s">
        <v>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 t="e">
        <f t="shared" si="33"/>
        <v>#DIV/0!</v>
      </c>
      <c r="W28" s="19"/>
      <c r="X28" s="19"/>
      <c r="Y28" s="19"/>
      <c r="Z28" s="19" t="e">
        <f t="shared" si="35"/>
        <v>#DIV/0!</v>
      </c>
      <c r="AA28" s="19" t="e">
        <f>X28/T28*100</f>
        <v>#DIV/0!</v>
      </c>
      <c r="AB28" s="19" t="e">
        <f t="shared" si="4"/>
        <v>#DIV/0!</v>
      </c>
      <c r="AC28" s="19"/>
      <c r="AD28" s="25"/>
    </row>
    <row r="29" spans="1:30" ht="17.25" hidden="1" customHeight="1" x14ac:dyDescent="0.25">
      <c r="A29" s="11" t="s">
        <v>73</v>
      </c>
      <c r="B29" s="24" t="s">
        <v>74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 t="e">
        <f t="shared" si="33"/>
        <v>#DIV/0!</v>
      </c>
      <c r="W29" s="19"/>
      <c r="X29" s="19"/>
      <c r="Y29" s="19"/>
      <c r="Z29" s="19" t="e">
        <f t="shared" si="35"/>
        <v>#DIV/0!</v>
      </c>
      <c r="AA29" s="19" t="e">
        <f>X29/T29*100</f>
        <v>#DIV/0!</v>
      </c>
      <c r="AB29" s="19" t="e">
        <f t="shared" si="4"/>
        <v>#DIV/0!</v>
      </c>
      <c r="AC29" s="19"/>
      <c r="AD29" s="25"/>
    </row>
    <row r="30" spans="1:30" ht="97.5" customHeight="1" x14ac:dyDescent="0.25">
      <c r="A30" s="11" t="s">
        <v>75</v>
      </c>
      <c r="B30" s="24" t="s">
        <v>76</v>
      </c>
      <c r="C30" s="19">
        <v>2395.1886</v>
      </c>
      <c r="D30" s="19">
        <v>1440</v>
      </c>
      <c r="E30" s="19">
        <v>1440</v>
      </c>
      <c r="F30" s="19">
        <v>1668.2720999999999</v>
      </c>
      <c r="G30" s="19">
        <v>1827</v>
      </c>
      <c r="H30" s="19">
        <v>2533.1999999999998</v>
      </c>
      <c r="I30" s="19">
        <v>375.66789</v>
      </c>
      <c r="J30" s="19">
        <v>2541.96875</v>
      </c>
      <c r="K30" s="19">
        <v>2043</v>
      </c>
      <c r="L30" s="19">
        <v>2163</v>
      </c>
      <c r="M30" s="19">
        <v>2216.3279900000002</v>
      </c>
      <c r="N30" s="19">
        <v>-3136.6659100000002</v>
      </c>
      <c r="O30" s="19">
        <v>2223</v>
      </c>
      <c r="P30" s="19">
        <v>2223</v>
      </c>
      <c r="Q30" s="19">
        <v>2493.3862800000002</v>
      </c>
      <c r="R30" s="19">
        <v>2686.14057</v>
      </c>
      <c r="S30" s="19">
        <v>2300</v>
      </c>
      <c r="T30" s="19">
        <v>1965.4</v>
      </c>
      <c r="U30" s="19">
        <f t="shared" ref="U30:U35" si="36">T30-S30</f>
        <v>-334.59999999999991</v>
      </c>
      <c r="V30" s="19">
        <f t="shared" si="33"/>
        <v>85.452173913043481</v>
      </c>
      <c r="W30" s="19">
        <v>375.66789</v>
      </c>
      <c r="X30" s="19">
        <f>2074.23736</f>
        <v>2074.2373600000001</v>
      </c>
      <c r="Y30" s="19">
        <f t="shared" ref="Y30:Y38" si="37">X30-T30</f>
        <v>108.83735999999999</v>
      </c>
      <c r="Z30" s="19">
        <f t="shared" si="35"/>
        <v>90.184233043478272</v>
      </c>
      <c r="AA30" s="19">
        <f>X30/T30*100</f>
        <v>105.5376696855602</v>
      </c>
      <c r="AB30" s="19">
        <f t="shared" si="4"/>
        <v>83.189571412897962</v>
      </c>
      <c r="AC30" s="19">
        <v>1921.6774499999999</v>
      </c>
      <c r="AD30" s="25"/>
    </row>
    <row r="31" spans="1:30" ht="24.75" customHeight="1" x14ac:dyDescent="0.25">
      <c r="A31" s="12" t="s">
        <v>77</v>
      </c>
      <c r="B31" s="13" t="s">
        <v>78</v>
      </c>
      <c r="C31" s="14">
        <f>C32</f>
        <v>45.497</v>
      </c>
      <c r="D31" s="14">
        <f>D32</f>
        <v>466</v>
      </c>
      <c r="E31" s="14">
        <f>E32+E33</f>
        <v>532.79999999999995</v>
      </c>
      <c r="F31" s="14">
        <f>F32+F33</f>
        <v>527.00263999999993</v>
      </c>
      <c r="G31" s="14">
        <f>G32</f>
        <v>466</v>
      </c>
      <c r="H31" s="14">
        <f>H32+H33</f>
        <v>432</v>
      </c>
      <c r="I31" s="14">
        <f>I32</f>
        <v>73.05</v>
      </c>
      <c r="J31" s="14">
        <f>J32+J33</f>
        <v>426.70891999999998</v>
      </c>
      <c r="K31" s="14">
        <f>K32</f>
        <v>466</v>
      </c>
      <c r="L31" s="14">
        <f>L32+L33</f>
        <v>466</v>
      </c>
      <c r="M31" s="14">
        <f>M32+M33</f>
        <v>465.69051999999999</v>
      </c>
      <c r="N31" s="14">
        <f>N32+N33</f>
        <v>488.13290000000001</v>
      </c>
      <c r="O31" s="14">
        <f>O32</f>
        <v>479</v>
      </c>
      <c r="P31" s="14">
        <f>P32+P33</f>
        <v>514.63</v>
      </c>
      <c r="Q31" s="14">
        <f>Q32+Q33</f>
        <v>483.81900000000002</v>
      </c>
      <c r="R31" s="14">
        <f>R32+R33</f>
        <v>472.21930000000003</v>
      </c>
      <c r="S31" s="14">
        <f>S32</f>
        <v>479</v>
      </c>
      <c r="T31" s="14">
        <f>T32+T33</f>
        <v>452.5</v>
      </c>
      <c r="U31" s="14">
        <f t="shared" si="36"/>
        <v>-26.5</v>
      </c>
      <c r="V31" s="14">
        <f t="shared" si="33"/>
        <v>94.467640918580372</v>
      </c>
      <c r="W31" s="14">
        <f>W32</f>
        <v>73.05</v>
      </c>
      <c r="X31" s="14">
        <f>X32+X33</f>
        <v>467.87484999999998</v>
      </c>
      <c r="Y31" s="14">
        <f t="shared" si="37"/>
        <v>15.374849999999981</v>
      </c>
      <c r="Z31" s="14">
        <f t="shared" si="35"/>
        <v>97.677421711899797</v>
      </c>
      <c r="AA31" s="14">
        <f t="shared" ref="AA31:AA38" si="38">X31/T31*100</f>
        <v>103.39775690607735</v>
      </c>
      <c r="AB31" s="14">
        <f t="shared" si="4"/>
        <v>96.704521732300705</v>
      </c>
      <c r="AC31" s="14">
        <f>AC32+AC33</f>
        <v>453.47319000000005</v>
      </c>
    </row>
    <row r="32" spans="1:30" ht="25.5" customHeight="1" x14ac:dyDescent="0.25">
      <c r="A32" s="11" t="s">
        <v>79</v>
      </c>
      <c r="B32" s="26" t="s">
        <v>80</v>
      </c>
      <c r="C32" s="19">
        <v>45.497</v>
      </c>
      <c r="D32" s="19">
        <v>466</v>
      </c>
      <c r="E32" s="19">
        <v>466</v>
      </c>
      <c r="F32" s="19">
        <v>460.25583999999998</v>
      </c>
      <c r="G32" s="19">
        <v>466</v>
      </c>
      <c r="H32" s="19">
        <v>426</v>
      </c>
      <c r="I32" s="19">
        <v>73.05</v>
      </c>
      <c r="J32" s="19">
        <v>420.12410999999997</v>
      </c>
      <c r="K32" s="19">
        <v>466</v>
      </c>
      <c r="L32" s="19">
        <v>466</v>
      </c>
      <c r="M32" s="19">
        <v>465.69051999999999</v>
      </c>
      <c r="N32" s="19">
        <v>488.13290000000001</v>
      </c>
      <c r="O32" s="19">
        <v>479</v>
      </c>
      <c r="P32" s="19">
        <v>479</v>
      </c>
      <c r="Q32" s="19">
        <v>448.18900000000002</v>
      </c>
      <c r="R32" s="19">
        <v>464.28500000000003</v>
      </c>
      <c r="S32" s="19">
        <v>479</v>
      </c>
      <c r="T32" s="19">
        <v>446.2</v>
      </c>
      <c r="U32" s="19">
        <f t="shared" si="36"/>
        <v>-32.800000000000011</v>
      </c>
      <c r="V32" s="19">
        <f t="shared" si="33"/>
        <v>93.152400835073067</v>
      </c>
      <c r="W32" s="19">
        <v>73.05</v>
      </c>
      <c r="X32" s="19">
        <v>461.565</v>
      </c>
      <c r="Y32" s="19">
        <f t="shared" si="37"/>
        <v>15.365000000000009</v>
      </c>
      <c r="Z32" s="19">
        <f t="shared" si="35"/>
        <v>96.360125260960345</v>
      </c>
      <c r="AA32" s="19">
        <f t="shared" si="38"/>
        <v>103.44352308381892</v>
      </c>
      <c r="AB32" s="19">
        <f t="shared" si="4"/>
        <v>102.9844552186689</v>
      </c>
      <c r="AC32" s="19">
        <v>448.51960000000003</v>
      </c>
    </row>
    <row r="33" spans="1:31" ht="25.5" customHeight="1" x14ac:dyDescent="0.25">
      <c r="A33" s="11" t="s">
        <v>81</v>
      </c>
      <c r="B33" s="26" t="s">
        <v>82</v>
      </c>
      <c r="C33" s="19">
        <v>0</v>
      </c>
      <c r="D33" s="19">
        <v>0</v>
      </c>
      <c r="E33" s="19">
        <v>66.8</v>
      </c>
      <c r="F33" s="19">
        <v>66.746799999999993</v>
      </c>
      <c r="G33" s="19">
        <v>0</v>
      </c>
      <c r="H33" s="19">
        <v>6</v>
      </c>
      <c r="I33" s="19">
        <v>0</v>
      </c>
      <c r="J33" s="19">
        <v>6.5848100000000001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35.630000000000003</v>
      </c>
      <c r="Q33" s="19">
        <v>35.630000000000003</v>
      </c>
      <c r="R33" s="19">
        <v>7.9343000000000004</v>
      </c>
      <c r="S33" s="19">
        <v>0</v>
      </c>
      <c r="T33" s="19">
        <v>6.3</v>
      </c>
      <c r="U33" s="19">
        <f t="shared" si="36"/>
        <v>6.3</v>
      </c>
      <c r="V33" s="19">
        <v>100</v>
      </c>
      <c r="W33" s="19">
        <v>0</v>
      </c>
      <c r="X33" s="19">
        <v>6.30985</v>
      </c>
      <c r="Y33" s="19">
        <f t="shared" si="37"/>
        <v>9.8500000000001364E-3</v>
      </c>
      <c r="Z33" s="19">
        <v>100</v>
      </c>
      <c r="AA33" s="19">
        <f t="shared" si="38"/>
        <v>100.15634920634922</v>
      </c>
      <c r="AB33" s="19">
        <f t="shared" si="4"/>
        <v>17.709374122930114</v>
      </c>
      <c r="AC33" s="19">
        <v>4.9535900000000002</v>
      </c>
    </row>
    <row r="34" spans="1:31" ht="44.25" customHeight="1" x14ac:dyDescent="0.25">
      <c r="A34" s="12" t="s">
        <v>83</v>
      </c>
      <c r="B34" s="13" t="s">
        <v>84</v>
      </c>
      <c r="C34" s="14">
        <f>C37+C35</f>
        <v>207.22739999999999</v>
      </c>
      <c r="D34" s="14">
        <f>D38+D35</f>
        <v>0</v>
      </c>
      <c r="E34" s="14">
        <f>E38+E35+E36+E37</f>
        <v>2722.7</v>
      </c>
      <c r="F34" s="14">
        <f>SUM(F35:F38)</f>
        <v>2549.8662100000001</v>
      </c>
      <c r="G34" s="14">
        <f>G37+G35+G38</f>
        <v>636</v>
      </c>
      <c r="H34" s="14">
        <f>H37+H35+H36+H38</f>
        <v>1464.2</v>
      </c>
      <c r="I34" s="14">
        <f>I37+I35+I36</f>
        <v>72.031999999999996</v>
      </c>
      <c r="J34" s="14">
        <f>SUM(J35:J38)</f>
        <v>1469.6835599999999</v>
      </c>
      <c r="K34" s="14">
        <f>K37+K35+K38</f>
        <v>102.5</v>
      </c>
      <c r="L34" s="14">
        <f>L37+L35+L36+L38</f>
        <v>1468.7</v>
      </c>
      <c r="M34" s="14">
        <f>SUM(M35:M38)</f>
        <v>1468.7505999999998</v>
      </c>
      <c r="N34" s="14">
        <f>SUM(N35:N38)</f>
        <v>-12420.900070000002</v>
      </c>
      <c r="O34" s="14">
        <f>O37+O35+O38</f>
        <v>102.5</v>
      </c>
      <c r="P34" s="14">
        <f>P37+P35+P36+P38</f>
        <v>733.39</v>
      </c>
      <c r="Q34" s="14">
        <f>SUM(Q35:Q38)</f>
        <v>740.21966999999995</v>
      </c>
      <c r="R34" s="27">
        <f>SUM(R35:R38)</f>
        <v>-39755.218769999999</v>
      </c>
      <c r="S34" s="14">
        <f>S37+S35+S38</f>
        <v>102.5</v>
      </c>
      <c r="T34" s="14">
        <f>T37+T35+T36+T38</f>
        <v>349.3</v>
      </c>
      <c r="U34" s="14">
        <f t="shared" si="36"/>
        <v>246.8</v>
      </c>
      <c r="V34" s="14">
        <f t="shared" si="33"/>
        <v>340.78048780487802</v>
      </c>
      <c r="W34" s="14">
        <f>W37+W35+W36</f>
        <v>60.031999999999996</v>
      </c>
      <c r="X34" s="14">
        <f>SUM(X35:X38)</f>
        <v>383.13405</v>
      </c>
      <c r="Y34" s="14">
        <f t="shared" si="37"/>
        <v>33.834049999999991</v>
      </c>
      <c r="Z34" s="14">
        <f t="shared" si="35"/>
        <v>373.78931707317071</v>
      </c>
      <c r="AA34" s="14">
        <f t="shared" si="38"/>
        <v>109.68624391640422</v>
      </c>
      <c r="AB34" s="14">
        <f t="shared" si="4"/>
        <v>51.759506742099958</v>
      </c>
      <c r="AC34" s="27">
        <f>SUM(AC35:AC38)</f>
        <v>-1033.1835299999998</v>
      </c>
      <c r="AE34" s="25"/>
    </row>
    <row r="35" spans="1:31" ht="115.5" customHeight="1" x14ac:dyDescent="0.25">
      <c r="A35" s="11" t="s">
        <v>85</v>
      </c>
      <c r="B35" s="24" t="s">
        <v>86</v>
      </c>
      <c r="C35" s="19">
        <v>107</v>
      </c>
      <c r="D35" s="19">
        <v>0</v>
      </c>
      <c r="E35" s="19">
        <v>1640</v>
      </c>
      <c r="F35" s="19">
        <v>1461.7820099999999</v>
      </c>
      <c r="G35" s="19">
        <v>500</v>
      </c>
      <c r="H35" s="19">
        <v>980.5</v>
      </c>
      <c r="I35" s="19">
        <v>25</v>
      </c>
      <c r="J35" s="19">
        <v>980.47654999999997</v>
      </c>
      <c r="K35" s="19">
        <v>0</v>
      </c>
      <c r="L35" s="19">
        <v>1116.2</v>
      </c>
      <c r="M35" s="19">
        <v>1116.22036</v>
      </c>
      <c r="N35" s="19">
        <f>5022.17315</f>
        <v>5022.1731499999996</v>
      </c>
      <c r="O35" s="19">
        <v>0</v>
      </c>
      <c r="P35" s="19">
        <v>237.9</v>
      </c>
      <c r="Q35" s="19">
        <v>237.91779</v>
      </c>
      <c r="R35" s="19">
        <f>-40257.52065</f>
        <v>-40257.520649999999</v>
      </c>
      <c r="S35" s="19">
        <v>0</v>
      </c>
      <c r="T35" s="19">
        <v>103.8</v>
      </c>
      <c r="U35" s="19">
        <f t="shared" si="36"/>
        <v>103.8</v>
      </c>
      <c r="V35" s="19">
        <v>100</v>
      </c>
      <c r="W35" s="19">
        <v>25</v>
      </c>
      <c r="X35" s="19">
        <f>137.16174</f>
        <v>137.16174000000001</v>
      </c>
      <c r="Y35" s="19">
        <f t="shared" si="37"/>
        <v>33.361740000000012</v>
      </c>
      <c r="Z35" s="19">
        <v>100</v>
      </c>
      <c r="AA35" s="19">
        <f t="shared" si="38"/>
        <v>132.14040462427747</v>
      </c>
      <c r="AB35" s="19">
        <f t="shared" si="4"/>
        <v>57.650896975799924</v>
      </c>
      <c r="AC35" s="19">
        <f>657.69677-1936.85261</f>
        <v>-1279.1558399999999</v>
      </c>
      <c r="AD35" s="25"/>
    </row>
    <row r="36" spans="1:31" ht="106.5" hidden="1" customHeight="1" x14ac:dyDescent="0.25">
      <c r="A36" s="11" t="s">
        <v>87</v>
      </c>
      <c r="B36" s="24" t="s">
        <v>88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35.031999999999996</v>
      </c>
      <c r="J36" s="19">
        <v>0</v>
      </c>
      <c r="K36" s="19">
        <v>0</v>
      </c>
      <c r="L36" s="19">
        <v>0</v>
      </c>
      <c r="M36" s="19">
        <v>0</v>
      </c>
      <c r="N36" s="19">
        <f>-22019.64407-26655.16344+32212.14451</f>
        <v>-16462.663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f>T36-S36</f>
        <v>0</v>
      </c>
      <c r="V36" s="19" t="e">
        <f>T36/S36*100</f>
        <v>#DIV/0!</v>
      </c>
      <c r="W36" s="19">
        <v>35.031999999999996</v>
      </c>
      <c r="X36" s="19">
        <v>0</v>
      </c>
      <c r="Y36" s="19">
        <f t="shared" si="37"/>
        <v>0</v>
      </c>
      <c r="Z36" s="19" t="e">
        <f t="shared" ref="Z36" si="39">X36/S36*100</f>
        <v>#DIV/0!</v>
      </c>
      <c r="AA36" s="19" t="e">
        <f t="shared" si="38"/>
        <v>#DIV/0!</v>
      </c>
      <c r="AB36" s="19" t="e">
        <f t="shared" si="4"/>
        <v>#DIV/0!</v>
      </c>
      <c r="AC36" s="19">
        <v>0</v>
      </c>
    </row>
    <row r="37" spans="1:31" ht="61.5" customHeight="1" x14ac:dyDescent="0.25">
      <c r="A37" s="11" t="s">
        <v>89</v>
      </c>
      <c r="B37" s="24" t="s">
        <v>90</v>
      </c>
      <c r="C37" s="19">
        <v>100.2274</v>
      </c>
      <c r="D37" s="19"/>
      <c r="E37" s="19">
        <v>877.4</v>
      </c>
      <c r="F37" s="19">
        <v>210.60955000000001</v>
      </c>
      <c r="G37" s="19">
        <v>0</v>
      </c>
      <c r="H37" s="19">
        <v>327.9</v>
      </c>
      <c r="I37" s="19">
        <v>12</v>
      </c>
      <c r="J37" s="19">
        <v>327.86198000000002</v>
      </c>
      <c r="K37" s="19">
        <v>0</v>
      </c>
      <c r="L37" s="19">
        <v>198.3</v>
      </c>
      <c r="M37" s="19">
        <v>198.32443000000001</v>
      </c>
      <c r="N37" s="19">
        <v>-1123.8371299999999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25"/>
    </row>
    <row r="38" spans="1:31" ht="53.25" customHeight="1" x14ac:dyDescent="0.25">
      <c r="A38" s="11" t="s">
        <v>91</v>
      </c>
      <c r="B38" s="24" t="s">
        <v>92</v>
      </c>
      <c r="C38" s="19">
        <v>0</v>
      </c>
      <c r="D38" s="19">
        <v>0</v>
      </c>
      <c r="E38" s="19">
        <v>205.3</v>
      </c>
      <c r="F38" s="19">
        <v>877.47465</v>
      </c>
      <c r="G38" s="19">
        <v>136</v>
      </c>
      <c r="H38" s="19">
        <v>155.80000000000001</v>
      </c>
      <c r="I38" s="19"/>
      <c r="J38" s="19">
        <v>161.34503000000001</v>
      </c>
      <c r="K38" s="19">
        <v>102.5</v>
      </c>
      <c r="L38" s="19">
        <v>154.19999999999999</v>
      </c>
      <c r="M38" s="19">
        <v>154.20581000000001</v>
      </c>
      <c r="N38" s="19">
        <v>143.42690999999999</v>
      </c>
      <c r="O38" s="19">
        <v>102.5</v>
      </c>
      <c r="P38" s="19">
        <v>495.49</v>
      </c>
      <c r="Q38" s="19">
        <v>502.30187999999998</v>
      </c>
      <c r="R38" s="19">
        <v>502.30187999999998</v>
      </c>
      <c r="S38" s="19">
        <v>102.5</v>
      </c>
      <c r="T38" s="19">
        <v>245.5</v>
      </c>
      <c r="U38" s="19">
        <f t="shared" ref="U38" si="40">T38-S38</f>
        <v>143</v>
      </c>
      <c r="V38" s="19">
        <f>T38/S38*100</f>
        <v>239.51219512195121</v>
      </c>
      <c r="W38" s="19"/>
      <c r="X38" s="19">
        <v>245.97230999999999</v>
      </c>
      <c r="Y38" s="19">
        <f t="shared" si="37"/>
        <v>0.47230999999999312</v>
      </c>
      <c r="Z38" s="19">
        <f>X38/S38*100</f>
        <v>239.97298536585365</v>
      </c>
      <c r="AA38" s="19">
        <f t="shared" si="38"/>
        <v>100.19238696537678</v>
      </c>
      <c r="AB38" s="19">
        <f t="shared" si="4"/>
        <v>48.969020382722839</v>
      </c>
      <c r="AC38" s="19">
        <v>245.97230999999999</v>
      </c>
    </row>
    <row r="39" spans="1:31" ht="28.5" customHeight="1" x14ac:dyDescent="0.25">
      <c r="A39" s="12" t="s">
        <v>93</v>
      </c>
      <c r="B39" s="28" t="s">
        <v>94</v>
      </c>
      <c r="C39" s="14">
        <f>C41+C42+C43</f>
        <v>10.72987</v>
      </c>
      <c r="D39" s="14">
        <f>D41+D42</f>
        <v>0</v>
      </c>
      <c r="E39" s="14">
        <f>E41+E42+E44+E40</f>
        <v>120.3</v>
      </c>
      <c r="F39" s="14">
        <f>SUM(F41:F44)</f>
        <v>23.656280000000002</v>
      </c>
      <c r="G39" s="14">
        <f>G41+G42</f>
        <v>0</v>
      </c>
      <c r="H39" s="14">
        <f>H41+H42+H40</f>
        <v>0</v>
      </c>
      <c r="I39" s="14">
        <f>I41+I42</f>
        <v>0</v>
      </c>
      <c r="J39" s="14">
        <f>SUM(J41:J44)</f>
        <v>0</v>
      </c>
      <c r="K39" s="14">
        <f>K41+K42</f>
        <v>0</v>
      </c>
      <c r="L39" s="14">
        <f>L41+L42+L40</f>
        <v>3647</v>
      </c>
      <c r="M39" s="14">
        <f>SUM(M41:M44)</f>
        <v>3646.97208</v>
      </c>
      <c r="N39" s="14">
        <f>SUM(N41:N44)</f>
        <v>3646.97208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31" ht="72" customHeight="1" x14ac:dyDescent="0.25">
      <c r="A40" s="11" t="s">
        <v>95</v>
      </c>
      <c r="B40" s="24" t="s">
        <v>96</v>
      </c>
      <c r="C40" s="19">
        <v>0</v>
      </c>
      <c r="D40" s="19"/>
      <c r="E40" s="19">
        <v>96.6</v>
      </c>
      <c r="F40" s="19">
        <v>96.557090000000002</v>
      </c>
      <c r="G40" s="19"/>
      <c r="H40" s="19">
        <v>0</v>
      </c>
      <c r="I40" s="19"/>
      <c r="J40" s="19"/>
      <c r="K40" s="19"/>
      <c r="L40" s="19"/>
      <c r="M40" s="19"/>
      <c r="N40" s="19">
        <v>0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pans="1:31" ht="71.25" customHeight="1" x14ac:dyDescent="0.25">
      <c r="A41" s="11" t="s">
        <v>97</v>
      </c>
      <c r="B41" s="24" t="s">
        <v>98</v>
      </c>
      <c r="C41" s="19">
        <v>10.72987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/>
      <c r="K41" s="19">
        <v>0</v>
      </c>
      <c r="L41" s="19">
        <v>3626.8</v>
      </c>
      <c r="M41" s="19">
        <v>3626.752</v>
      </c>
      <c r="N41" s="19">
        <v>3626.752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</row>
    <row r="42" spans="1:31" ht="58.5" customHeight="1" x14ac:dyDescent="0.25">
      <c r="A42" s="11" t="s">
        <v>99</v>
      </c>
      <c r="B42" s="24" t="s">
        <v>100</v>
      </c>
      <c r="C42" s="19">
        <v>0</v>
      </c>
      <c r="D42" s="19">
        <v>0</v>
      </c>
      <c r="E42" s="19">
        <f>4.9+18.8</f>
        <v>23.700000000000003</v>
      </c>
      <c r="F42" s="19">
        <f>4.85628+18.8</f>
        <v>23.656280000000002</v>
      </c>
      <c r="G42" s="19">
        <v>0</v>
      </c>
      <c r="H42" s="19">
        <v>0</v>
      </c>
      <c r="I42" s="19">
        <v>0</v>
      </c>
      <c r="J42" s="19"/>
      <c r="K42" s="19">
        <v>0</v>
      </c>
      <c r="L42" s="19">
        <v>20.2</v>
      </c>
      <c r="M42" s="19">
        <v>20.220079999999999</v>
      </c>
      <c r="N42" s="19">
        <v>20.220079999999999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31" ht="53.25" hidden="1" customHeight="1" x14ac:dyDescent="0.25">
      <c r="A43" s="11" t="s">
        <v>101</v>
      </c>
      <c r="B43" s="29" t="s">
        <v>102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/>
      <c r="K43" s="19">
        <v>0</v>
      </c>
      <c r="L43" s="19">
        <v>0</v>
      </c>
      <c r="M43" s="19">
        <v>0</v>
      </c>
      <c r="N43" s="19">
        <v>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31" ht="32.25" hidden="1" customHeight="1" x14ac:dyDescent="0.25">
      <c r="A44" s="11" t="s">
        <v>103</v>
      </c>
      <c r="B44" s="24" t="s">
        <v>104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31" ht="32.25" hidden="1" customHeight="1" x14ac:dyDescent="0.25">
      <c r="A45" s="11"/>
      <c r="B45" s="24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31" s="23" customFormat="1" ht="24.75" customHeight="1" x14ac:dyDescent="0.25">
      <c r="A46" s="12" t="s">
        <v>105</v>
      </c>
      <c r="B46" s="28" t="s">
        <v>106</v>
      </c>
      <c r="C46" s="14">
        <v>30.456569999999999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247.2</v>
      </c>
      <c r="J46" s="14">
        <v>-56.6402</v>
      </c>
      <c r="K46" s="14">
        <v>0</v>
      </c>
      <c r="L46" s="14">
        <v>0</v>
      </c>
      <c r="M46" s="14">
        <v>0</v>
      </c>
      <c r="N46" s="14">
        <v>-56.6402</v>
      </c>
      <c r="O46" s="14">
        <v>0</v>
      </c>
      <c r="P46" s="14">
        <v>0</v>
      </c>
      <c r="Q46" s="14">
        <v>353.97325000000001</v>
      </c>
      <c r="R46" s="14">
        <v>353.97325000000001</v>
      </c>
      <c r="S46" s="14">
        <v>0</v>
      </c>
      <c r="T46" s="14">
        <v>0</v>
      </c>
      <c r="U46" s="14">
        <f>T46-S46</f>
        <v>0</v>
      </c>
      <c r="V46" s="14">
        <v>0</v>
      </c>
      <c r="W46" s="14">
        <v>247.2</v>
      </c>
      <c r="X46" s="14">
        <v>-353.97325000000001</v>
      </c>
      <c r="Y46" s="14">
        <f>X46-T46</f>
        <v>-353.97325000000001</v>
      </c>
      <c r="Z46" s="14">
        <v>100</v>
      </c>
      <c r="AA46" s="14">
        <v>100</v>
      </c>
      <c r="AB46" s="14">
        <f>X46/Q46*100</f>
        <v>-100</v>
      </c>
      <c r="AC46" s="14">
        <v>-353.97325000000001</v>
      </c>
    </row>
    <row r="47" spans="1:31" ht="21" x14ac:dyDescent="0.25">
      <c r="A47" s="12" t="s">
        <v>107</v>
      </c>
      <c r="B47" s="13" t="s">
        <v>108</v>
      </c>
      <c r="C47" s="14">
        <f t="shared" ref="C47:T47" si="41">C49+C102+C100</f>
        <v>80035.849549999999</v>
      </c>
      <c r="D47" s="14">
        <f t="shared" si="41"/>
        <v>49900.700000000004</v>
      </c>
      <c r="E47" s="14">
        <f t="shared" si="41"/>
        <v>103974.1</v>
      </c>
      <c r="F47" s="14">
        <f t="shared" si="41"/>
        <v>103666.78266</v>
      </c>
      <c r="G47" s="14">
        <f t="shared" si="41"/>
        <v>63596</v>
      </c>
      <c r="H47" s="14">
        <f t="shared" si="41"/>
        <v>94185.599999999991</v>
      </c>
      <c r="I47" s="14">
        <f t="shared" si="41"/>
        <v>41822.011009999995</v>
      </c>
      <c r="J47" s="14">
        <f t="shared" si="41"/>
        <v>94163.508379999999</v>
      </c>
      <c r="K47" s="14">
        <f t="shared" si="41"/>
        <v>54722.1</v>
      </c>
      <c r="L47" s="14">
        <f t="shared" si="41"/>
        <v>70040.100000000006</v>
      </c>
      <c r="M47" s="14">
        <f t="shared" si="41"/>
        <v>70031.50735</v>
      </c>
      <c r="N47" s="14">
        <f t="shared" si="41"/>
        <v>207724.45273999998</v>
      </c>
      <c r="O47" s="14">
        <f t="shared" si="41"/>
        <v>63073.599999999999</v>
      </c>
      <c r="P47" s="14">
        <f t="shared" si="41"/>
        <v>92453.697690000001</v>
      </c>
      <c r="Q47" s="14">
        <f t="shared" si="41"/>
        <v>92453.460460000002</v>
      </c>
      <c r="R47" s="14">
        <f t="shared" si="41"/>
        <v>196359.82238999999</v>
      </c>
      <c r="S47" s="14">
        <f t="shared" si="41"/>
        <v>69047.399999999994</v>
      </c>
      <c r="T47" s="14">
        <f t="shared" si="41"/>
        <v>89639</v>
      </c>
      <c r="U47" s="14">
        <f t="shared" ref="U47" si="42">T47-S47</f>
        <v>20591.600000000006</v>
      </c>
      <c r="V47" s="14">
        <f>T47/S47*100</f>
        <v>129.82241185041002</v>
      </c>
      <c r="W47" s="14">
        <f>W49+W102+W100</f>
        <v>32631.588</v>
      </c>
      <c r="X47" s="14">
        <f>X49+X102+X100</f>
        <v>89372.69111</v>
      </c>
      <c r="Y47" s="14">
        <f t="shared" ref="Y47" si="43">X47-T47</f>
        <v>-266.30889000000025</v>
      </c>
      <c r="Z47" s="14">
        <f>X47/S47*100</f>
        <v>129.43672188960051</v>
      </c>
      <c r="AA47" s="14">
        <f>X47/T47*100</f>
        <v>99.702909570611013</v>
      </c>
      <c r="AB47" s="14">
        <f t="shared" si="4"/>
        <v>96.667761991090757</v>
      </c>
      <c r="AC47" s="14">
        <f>AC49+AC102+AC100</f>
        <v>168373.78026</v>
      </c>
    </row>
    <row r="48" spans="1:31" ht="25.5" x14ac:dyDescent="0.25">
      <c r="A48" s="12"/>
      <c r="B48" s="13" t="s">
        <v>35</v>
      </c>
      <c r="C48" s="14">
        <f t="shared" ref="C48:T48" si="44">C47/C103*100</f>
        <v>76.529695493678304</v>
      </c>
      <c r="D48" s="14">
        <f t="shared" si="44"/>
        <v>72.076778747614924</v>
      </c>
      <c r="E48" s="14">
        <f t="shared" si="44"/>
        <v>81.007753749879242</v>
      </c>
      <c r="F48" s="14">
        <f t="shared" si="44"/>
        <v>79.571243744343562</v>
      </c>
      <c r="G48" s="14">
        <f t="shared" si="44"/>
        <v>74.244953710730002</v>
      </c>
      <c r="H48" s="14">
        <f t="shared" si="44"/>
        <v>79.547103392417213</v>
      </c>
      <c r="I48" s="14">
        <f t="shared" si="44"/>
        <v>91.510399064117792</v>
      </c>
      <c r="J48" s="14">
        <f t="shared" si="44"/>
        <v>79.829972661254686</v>
      </c>
      <c r="K48" s="14">
        <f t="shared" si="44"/>
        <v>69.740242858016757</v>
      </c>
      <c r="L48" s="14">
        <f t="shared" si="44"/>
        <v>71.023347218898436</v>
      </c>
      <c r="M48" s="14">
        <f t="shared" si="44"/>
        <v>70.835910371159798</v>
      </c>
      <c r="N48" s="14">
        <f t="shared" si="44"/>
        <v>96.872596517831099</v>
      </c>
      <c r="O48" s="14">
        <f t="shared" si="44"/>
        <v>72.975584020103867</v>
      </c>
      <c r="P48" s="14">
        <f t="shared" si="44"/>
        <v>79.701925460357813</v>
      </c>
      <c r="Q48" s="14">
        <f t="shared" si="44"/>
        <v>78.904023154055153</v>
      </c>
      <c r="R48" s="14">
        <f t="shared" si="44"/>
        <v>105.73061184611632</v>
      </c>
      <c r="S48" s="14">
        <f t="shared" si="44"/>
        <v>74.430030980443732</v>
      </c>
      <c r="T48" s="14">
        <f t="shared" si="44"/>
        <v>76.467150918528816</v>
      </c>
      <c r="U48" s="14"/>
      <c r="V48" s="14"/>
      <c r="W48" s="14">
        <f>W47/W103*100</f>
        <v>89.402838643583152</v>
      </c>
      <c r="X48" s="14">
        <f>X47/X103*100</f>
        <v>75.234631944921119</v>
      </c>
      <c r="Y48" s="14"/>
      <c r="Z48" s="14"/>
      <c r="AA48" s="14"/>
      <c r="AB48" s="14"/>
      <c r="AC48" s="14">
        <f>AC47/AC103*100</f>
        <v>85.591928950379611</v>
      </c>
    </row>
    <row r="49" spans="1:33" ht="26.25" customHeight="1" x14ac:dyDescent="0.25">
      <c r="A49" s="12" t="s">
        <v>109</v>
      </c>
      <c r="B49" s="13" t="s">
        <v>110</v>
      </c>
      <c r="C49" s="14">
        <f t="shared" ref="C49:T49" si="45">C51+C66+C54+C69</f>
        <v>75915.849549999999</v>
      </c>
      <c r="D49" s="14">
        <f t="shared" si="45"/>
        <v>49900.700000000004</v>
      </c>
      <c r="E49" s="14">
        <f t="shared" si="45"/>
        <v>97325.3</v>
      </c>
      <c r="F49" s="14">
        <f t="shared" si="45"/>
        <v>96990.379820000002</v>
      </c>
      <c r="G49" s="14">
        <f t="shared" si="45"/>
        <v>63596</v>
      </c>
      <c r="H49" s="14">
        <f t="shared" si="45"/>
        <v>85978.4</v>
      </c>
      <c r="I49" s="14">
        <f t="shared" si="45"/>
        <v>41822.011009999995</v>
      </c>
      <c r="J49" s="14">
        <f t="shared" si="45"/>
        <v>85957.865550000002</v>
      </c>
      <c r="K49" s="14">
        <f t="shared" si="45"/>
        <v>54722.1</v>
      </c>
      <c r="L49" s="14">
        <f t="shared" si="45"/>
        <v>69935.100000000006</v>
      </c>
      <c r="M49" s="14">
        <f>M51+M66+M54+M69</f>
        <v>69926.50735</v>
      </c>
      <c r="N49" s="14">
        <f>N51+N66+N54+N69+N98+N99</f>
        <v>134371.91555999999</v>
      </c>
      <c r="O49" s="14">
        <f t="shared" ref="O49:P49" si="46">O51+O66+O54+O69</f>
        <v>63073.599999999999</v>
      </c>
      <c r="P49" s="14">
        <f t="shared" si="46"/>
        <v>91127.792690000002</v>
      </c>
      <c r="Q49" s="14">
        <f>Q51+Q66+Q54+Q69</f>
        <v>91127.555460000003</v>
      </c>
      <c r="R49" s="27">
        <f>R51+R66+R54+R69+R98+R99</f>
        <v>101846.48079</v>
      </c>
      <c r="S49" s="14">
        <f t="shared" si="45"/>
        <v>69047.399999999994</v>
      </c>
      <c r="T49" s="14">
        <f t="shared" si="45"/>
        <v>86234</v>
      </c>
      <c r="U49" s="14">
        <f t="shared" ref="U49:U53" si="47">T49-S49</f>
        <v>17186.600000000006</v>
      </c>
      <c r="V49" s="14">
        <f>T49/S49*100</f>
        <v>124.89101689563982</v>
      </c>
      <c r="W49" s="14">
        <f>W51+W66+W54+W69</f>
        <v>32631.588</v>
      </c>
      <c r="X49" s="14">
        <f>X51+X66+X54+X69</f>
        <v>85967.69111</v>
      </c>
      <c r="Y49" s="14">
        <f t="shared" ref="Y49:Y53" si="48">X49-T49</f>
        <v>-266.30889000000025</v>
      </c>
      <c r="Z49" s="14">
        <f>X49/S49*100</f>
        <v>124.50532693483029</v>
      </c>
      <c r="AA49" s="14">
        <f t="shared" ref="AA49:AA53" si="49">X49/T49*100</f>
        <v>99.691178780991251</v>
      </c>
      <c r="AB49" s="14">
        <f t="shared" si="4"/>
        <v>94.337756210013893</v>
      </c>
      <c r="AC49" s="27">
        <f>AC51+AC66+AC54+AC69+AC98+AC99</f>
        <v>164168.77626000001</v>
      </c>
      <c r="AD49" s="25"/>
      <c r="AE49" s="30"/>
    </row>
    <row r="50" spans="1:33" ht="22.5" hidden="1" customHeight="1" x14ac:dyDescent="0.25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 t="e">
        <f t="shared" si="4"/>
        <v>#DIV/0!</v>
      </c>
      <c r="AC50" s="14"/>
      <c r="AD50" s="25"/>
    </row>
    <row r="51" spans="1:33" ht="28.5" customHeight="1" x14ac:dyDescent="0.25">
      <c r="A51" s="12" t="s">
        <v>111</v>
      </c>
      <c r="B51" s="13" t="s">
        <v>112</v>
      </c>
      <c r="C51" s="14">
        <f t="shared" ref="C51:T51" si="50">C52+C53</f>
        <v>60911.069000000003</v>
      </c>
      <c r="D51" s="14">
        <f t="shared" si="50"/>
        <v>48984.3</v>
      </c>
      <c r="E51" s="14">
        <f t="shared" si="50"/>
        <v>58668.9</v>
      </c>
      <c r="F51" s="14">
        <f t="shared" si="50"/>
        <v>58668.9</v>
      </c>
      <c r="G51" s="14">
        <f t="shared" si="50"/>
        <v>48614.3</v>
      </c>
      <c r="H51" s="14">
        <f t="shared" si="50"/>
        <v>55217</v>
      </c>
      <c r="I51" s="14">
        <f t="shared" si="50"/>
        <v>30007.262999999999</v>
      </c>
      <c r="J51" s="14">
        <f t="shared" si="50"/>
        <v>55216.987000000001</v>
      </c>
      <c r="K51" s="14">
        <f t="shared" si="50"/>
        <v>50220.1</v>
      </c>
      <c r="L51" s="14">
        <f t="shared" si="50"/>
        <v>57662.6</v>
      </c>
      <c r="M51" s="14">
        <f>M52+M53</f>
        <v>57662.635000000002</v>
      </c>
      <c r="N51" s="14">
        <f>N52+N53</f>
        <v>57662.635000000002</v>
      </c>
      <c r="O51" s="14">
        <f t="shared" ref="O51:P51" si="51">O52+O53</f>
        <v>57326.6</v>
      </c>
      <c r="P51" s="14">
        <f t="shared" si="51"/>
        <v>54902.1</v>
      </c>
      <c r="Q51" s="14">
        <f>Q52+Q53</f>
        <v>54902.1</v>
      </c>
      <c r="R51" s="14">
        <f>R52+R53</f>
        <v>54902.1</v>
      </c>
      <c r="S51" s="14">
        <f t="shared" si="50"/>
        <v>50104.800000000003</v>
      </c>
      <c r="T51" s="14">
        <f t="shared" si="50"/>
        <v>55666.9</v>
      </c>
      <c r="U51" s="14">
        <f t="shared" si="47"/>
        <v>5562.0999999999985</v>
      </c>
      <c r="V51" s="14">
        <f>T51/S51*100</f>
        <v>111.10093244559403</v>
      </c>
      <c r="W51" s="14">
        <f>W52+W53</f>
        <v>30007.262999999999</v>
      </c>
      <c r="X51" s="14">
        <f>X52+X53</f>
        <v>55666.92</v>
      </c>
      <c r="Y51" s="14">
        <f t="shared" si="48"/>
        <v>1.9999999996798579E-2</v>
      </c>
      <c r="Z51" s="14">
        <f>X51/S51*100</f>
        <v>111.10097236192939</v>
      </c>
      <c r="AA51" s="14">
        <f t="shared" si="49"/>
        <v>100.00003592799311</v>
      </c>
      <c r="AB51" s="14">
        <f t="shared" si="4"/>
        <v>101.39306146759412</v>
      </c>
      <c r="AC51" s="14">
        <f>AC52+AC53</f>
        <v>55666.92</v>
      </c>
    </row>
    <row r="52" spans="1:33" ht="38.25" x14ac:dyDescent="0.25">
      <c r="A52" s="11" t="s">
        <v>113</v>
      </c>
      <c r="B52" s="24" t="s">
        <v>114</v>
      </c>
      <c r="C52" s="19">
        <v>9327.7999999999993</v>
      </c>
      <c r="D52" s="19">
        <v>9705.7999999999993</v>
      </c>
      <c r="E52" s="19">
        <v>9823</v>
      </c>
      <c r="F52" s="19">
        <v>9823</v>
      </c>
      <c r="G52" s="19">
        <v>48614.3</v>
      </c>
      <c r="H52" s="19">
        <v>8929.5</v>
      </c>
      <c r="I52" s="19">
        <v>8051.9</v>
      </c>
      <c r="J52" s="19">
        <v>8929.5</v>
      </c>
      <c r="K52" s="19">
        <v>7142.4</v>
      </c>
      <c r="L52" s="19">
        <v>7142.4</v>
      </c>
      <c r="M52" s="19">
        <v>7142.4</v>
      </c>
      <c r="N52" s="19">
        <v>7142.4</v>
      </c>
      <c r="O52" s="19">
        <v>9371.4</v>
      </c>
      <c r="P52" s="19">
        <v>9371.4</v>
      </c>
      <c r="Q52" s="19">
        <v>9371.4</v>
      </c>
      <c r="R52" s="19">
        <v>9371.4</v>
      </c>
      <c r="S52" s="19">
        <v>10405.9</v>
      </c>
      <c r="T52" s="19">
        <v>10749.4</v>
      </c>
      <c r="U52" s="19">
        <f t="shared" si="47"/>
        <v>343.5</v>
      </c>
      <c r="V52" s="19">
        <f>T52/S52*100</f>
        <v>103.30101192592664</v>
      </c>
      <c r="W52" s="19">
        <v>8051.9</v>
      </c>
      <c r="X52" s="19">
        <v>10749.4</v>
      </c>
      <c r="Y52" s="19">
        <f t="shared" si="48"/>
        <v>0</v>
      </c>
      <c r="Z52" s="19">
        <f>X52/S52*100</f>
        <v>103.30101192592664</v>
      </c>
      <c r="AA52" s="19">
        <f t="shared" si="49"/>
        <v>100</v>
      </c>
      <c r="AB52" s="19">
        <f t="shared" si="4"/>
        <v>114.70431312290586</v>
      </c>
      <c r="AC52" s="19">
        <v>10749.4</v>
      </c>
    </row>
    <row r="53" spans="1:33" ht="38.25" x14ac:dyDescent="0.25">
      <c r="A53" s="11" t="s">
        <v>115</v>
      </c>
      <c r="B53" s="24" t="s">
        <v>116</v>
      </c>
      <c r="C53" s="19">
        <v>51583.269</v>
      </c>
      <c r="D53" s="19">
        <v>39278.5</v>
      </c>
      <c r="E53" s="19">
        <v>48845.9</v>
      </c>
      <c r="F53" s="19">
        <v>48845.9</v>
      </c>
      <c r="G53" s="19">
        <v>0</v>
      </c>
      <c r="H53" s="19">
        <v>46287.5</v>
      </c>
      <c r="I53" s="19">
        <v>21955.363000000001</v>
      </c>
      <c r="J53" s="19">
        <v>46287.487000000001</v>
      </c>
      <c r="K53" s="19">
        <v>43077.7</v>
      </c>
      <c r="L53" s="19">
        <v>50520.2</v>
      </c>
      <c r="M53" s="19">
        <v>50520.235000000001</v>
      </c>
      <c r="N53" s="19">
        <v>50520.235000000001</v>
      </c>
      <c r="O53" s="19">
        <v>47955.199999999997</v>
      </c>
      <c r="P53" s="19">
        <v>45530.7</v>
      </c>
      <c r="Q53" s="19">
        <v>45530.7</v>
      </c>
      <c r="R53" s="19">
        <v>45530.7</v>
      </c>
      <c r="S53" s="19">
        <v>39698.9</v>
      </c>
      <c r="T53" s="19">
        <v>44917.5</v>
      </c>
      <c r="U53" s="19">
        <f t="shared" si="47"/>
        <v>5218.5999999999985</v>
      </c>
      <c r="V53" s="19">
        <f>T53/S53*100</f>
        <v>113.14545239288745</v>
      </c>
      <c r="W53" s="19">
        <v>21955.363000000001</v>
      </c>
      <c r="X53" s="19">
        <v>44917.52</v>
      </c>
      <c r="Y53" s="19">
        <f t="shared" si="48"/>
        <v>1.9999999996798579E-2</v>
      </c>
      <c r="Z53" s="19">
        <v>100</v>
      </c>
      <c r="AA53" s="19">
        <f t="shared" si="49"/>
        <v>100.00004452607558</v>
      </c>
      <c r="AB53" s="19">
        <f t="shared" si="4"/>
        <v>98.653260327647061</v>
      </c>
      <c r="AC53" s="19">
        <v>44917.52</v>
      </c>
    </row>
    <row r="54" spans="1:33" ht="43.5" customHeight="1" x14ac:dyDescent="0.25">
      <c r="A54" s="12" t="s">
        <v>117</v>
      </c>
      <c r="B54" s="28" t="s">
        <v>118</v>
      </c>
      <c r="C54" s="14">
        <f t="shared" ref="C54:J54" si="52">C55+C56+C57+C58</f>
        <v>9809.41</v>
      </c>
      <c r="D54" s="14">
        <f t="shared" si="52"/>
        <v>0</v>
      </c>
      <c r="E54" s="14">
        <f t="shared" si="52"/>
        <v>28989.5</v>
      </c>
      <c r="F54" s="14">
        <f t="shared" si="52"/>
        <v>28683.049460000002</v>
      </c>
      <c r="G54" s="14">
        <f t="shared" si="52"/>
        <v>14313.7</v>
      </c>
      <c r="H54" s="14">
        <f t="shared" si="52"/>
        <v>24825</v>
      </c>
      <c r="I54" s="14">
        <f t="shared" si="52"/>
        <v>9190.4230100000004</v>
      </c>
      <c r="J54" s="14">
        <f t="shared" si="52"/>
        <v>24824.99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33" ht="67.5" hidden="1" customHeight="1" x14ac:dyDescent="0.25">
      <c r="A55" s="11" t="s">
        <v>119</v>
      </c>
      <c r="B55" s="24" t="s">
        <v>120</v>
      </c>
      <c r="C55" s="19">
        <v>8015.59</v>
      </c>
      <c r="D55" s="19">
        <v>0</v>
      </c>
      <c r="E55" s="19">
        <v>6947.3</v>
      </c>
      <c r="F55" s="19">
        <v>6947.27</v>
      </c>
      <c r="G55" s="19">
        <v>4353.8</v>
      </c>
      <c r="H55" s="19">
        <v>4353.8</v>
      </c>
      <c r="I55" s="19">
        <v>7519.45</v>
      </c>
      <c r="J55" s="19">
        <v>4353.7700000000004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 t="e">
        <f t="shared" si="4"/>
        <v>#DIV/0!</v>
      </c>
      <c r="AC55" s="19"/>
      <c r="AE55" s="31"/>
      <c r="AF55" s="31"/>
      <c r="AG55" s="32"/>
    </row>
    <row r="56" spans="1:33" ht="27.75" hidden="1" customHeight="1" x14ac:dyDescent="0.25">
      <c r="A56" s="11" t="s">
        <v>121</v>
      </c>
      <c r="B56" s="24" t="s">
        <v>122</v>
      </c>
      <c r="C56" s="19">
        <v>1393.82</v>
      </c>
      <c r="D56" s="19">
        <v>0</v>
      </c>
      <c r="E56" s="19">
        <v>7303.2</v>
      </c>
      <c r="F56" s="19">
        <v>7303.232</v>
      </c>
      <c r="G56" s="19">
        <v>0</v>
      </c>
      <c r="H56" s="19">
        <v>14738</v>
      </c>
      <c r="I56" s="19">
        <v>0</v>
      </c>
      <c r="J56" s="19">
        <v>14738.04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 t="e">
        <f t="shared" si="4"/>
        <v>#DIV/0!</v>
      </c>
      <c r="AC56" s="19"/>
    </row>
    <row r="57" spans="1:33" ht="52.5" hidden="1" customHeight="1" x14ac:dyDescent="0.25">
      <c r="A57" s="11" t="s">
        <v>123</v>
      </c>
      <c r="B57" s="24" t="s">
        <v>124</v>
      </c>
      <c r="C57" s="19">
        <v>0</v>
      </c>
      <c r="D57" s="19">
        <v>0</v>
      </c>
      <c r="E57" s="19">
        <v>950.3</v>
      </c>
      <c r="F57" s="19">
        <v>950.27</v>
      </c>
      <c r="G57" s="19">
        <v>0</v>
      </c>
      <c r="H57" s="19">
        <v>0</v>
      </c>
      <c r="I57" s="19">
        <v>346.5</v>
      </c>
      <c r="J57" s="19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 t="e">
        <f t="shared" si="4"/>
        <v>#DIV/0!</v>
      </c>
      <c r="AC57" s="19"/>
    </row>
    <row r="58" spans="1:33" ht="18" hidden="1" customHeight="1" x14ac:dyDescent="0.25">
      <c r="A58" s="11" t="s">
        <v>125</v>
      </c>
      <c r="B58" s="24" t="s">
        <v>126</v>
      </c>
      <c r="C58" s="19">
        <v>400</v>
      </c>
      <c r="D58" s="19">
        <v>0</v>
      </c>
      <c r="E58" s="19">
        <v>13788.7</v>
      </c>
      <c r="F58" s="19">
        <v>13482.277459999999</v>
      </c>
      <c r="G58" s="19">
        <v>9959.9</v>
      </c>
      <c r="H58" s="19">
        <v>5733.2</v>
      </c>
      <c r="I58" s="19">
        <v>1324.4730099999999</v>
      </c>
      <c r="J58" s="19">
        <v>5733.18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 t="e">
        <f t="shared" si="4"/>
        <v>#DIV/0!</v>
      </c>
      <c r="AC58" s="19"/>
    </row>
    <row r="59" spans="1:33" ht="28.5" hidden="1" customHeight="1" x14ac:dyDescent="0.25">
      <c r="A59" s="11"/>
      <c r="B59" s="24" t="s">
        <v>127</v>
      </c>
      <c r="C59" s="19"/>
      <c r="D59" s="19"/>
      <c r="E59" s="19">
        <v>10912.28</v>
      </c>
      <c r="F59" s="19">
        <v>10912.28</v>
      </c>
      <c r="G59" s="19"/>
      <c r="H59" s="19">
        <v>4918.7</v>
      </c>
      <c r="I59" s="19"/>
      <c r="J59" s="19">
        <v>4918.7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 t="e">
        <f t="shared" si="4"/>
        <v>#DIV/0!</v>
      </c>
      <c r="AC59" s="19"/>
    </row>
    <row r="60" spans="1:33" ht="18" hidden="1" customHeight="1" x14ac:dyDescent="0.25">
      <c r="A60" s="11"/>
      <c r="B60" s="24" t="s">
        <v>128</v>
      </c>
      <c r="C60" s="19"/>
      <c r="D60" s="19"/>
      <c r="E60" s="19">
        <v>679.2</v>
      </c>
      <c r="F60" s="19">
        <v>679.2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 t="e">
        <f t="shared" si="4"/>
        <v>#DIV/0!</v>
      </c>
      <c r="AC60" s="19"/>
      <c r="AG60" s="32"/>
    </row>
    <row r="61" spans="1:33" ht="18" hidden="1" customHeight="1" x14ac:dyDescent="0.25">
      <c r="A61" s="11"/>
      <c r="B61" s="24" t="s">
        <v>129</v>
      </c>
      <c r="C61" s="19"/>
      <c r="D61" s="19"/>
      <c r="E61" s="19">
        <v>427.77</v>
      </c>
      <c r="F61" s="19">
        <v>427.74646000000001</v>
      </c>
      <c r="G61" s="19"/>
      <c r="H61" s="19">
        <v>94.08</v>
      </c>
      <c r="I61" s="19"/>
      <c r="J61" s="19">
        <v>94.08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 t="e">
        <f t="shared" si="4"/>
        <v>#DIV/0!</v>
      </c>
      <c r="AC61" s="19"/>
    </row>
    <row r="62" spans="1:33" ht="18" hidden="1" customHeight="1" x14ac:dyDescent="0.25">
      <c r="A62" s="11"/>
      <c r="B62" s="24" t="s">
        <v>130</v>
      </c>
      <c r="C62" s="19"/>
      <c r="D62" s="19"/>
      <c r="E62" s="19">
        <v>1090.31</v>
      </c>
      <c r="F62" s="19">
        <v>783.95100000000002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 t="e">
        <f t="shared" si="4"/>
        <v>#DIV/0!</v>
      </c>
      <c r="AC62" s="19"/>
    </row>
    <row r="63" spans="1:33" ht="18" hidden="1" customHeight="1" x14ac:dyDescent="0.25">
      <c r="A63" s="11"/>
      <c r="B63" s="24" t="s">
        <v>131</v>
      </c>
      <c r="C63" s="19"/>
      <c r="D63" s="19"/>
      <c r="E63" s="19">
        <v>679.1</v>
      </c>
      <c r="F63" s="19">
        <v>679.1</v>
      </c>
      <c r="G63" s="19"/>
      <c r="H63" s="19">
        <v>680.4</v>
      </c>
      <c r="I63" s="19"/>
      <c r="J63" s="19">
        <v>680.4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 t="e">
        <f t="shared" si="4"/>
        <v>#DIV/0!</v>
      </c>
      <c r="AC63" s="19"/>
    </row>
    <row r="64" spans="1:33" ht="18" hidden="1" customHeight="1" x14ac:dyDescent="0.25">
      <c r="A64" s="11"/>
      <c r="B64" s="24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 t="e">
        <f t="shared" si="4"/>
        <v>#DIV/0!</v>
      </c>
      <c r="AC64" s="19"/>
    </row>
    <row r="65" spans="1:29" ht="18" hidden="1" customHeight="1" x14ac:dyDescent="0.25">
      <c r="A65" s="11"/>
      <c r="B65" s="24" t="s">
        <v>132</v>
      </c>
      <c r="C65" s="19"/>
      <c r="D65" s="19"/>
      <c r="E65" s="19"/>
      <c r="F65" s="19"/>
      <c r="G65" s="19"/>
      <c r="H65" s="19">
        <v>40</v>
      </c>
      <c r="I65" s="19"/>
      <c r="J65" s="19">
        <v>40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 t="e">
        <f t="shared" si="4"/>
        <v>#DIV/0!</v>
      </c>
      <c r="AC65" s="19"/>
    </row>
    <row r="66" spans="1:29" ht="42" customHeight="1" x14ac:dyDescent="0.25">
      <c r="A66" s="12" t="s">
        <v>133</v>
      </c>
      <c r="B66" s="13" t="s">
        <v>134</v>
      </c>
      <c r="C66" s="14">
        <f t="shared" ref="C66:T66" si="53">C67+C68</f>
        <v>838.4</v>
      </c>
      <c r="D66" s="14">
        <f t="shared" si="53"/>
        <v>916.4</v>
      </c>
      <c r="E66" s="14">
        <f t="shared" si="53"/>
        <v>916.4</v>
      </c>
      <c r="F66" s="14">
        <f t="shared" si="53"/>
        <v>916.4</v>
      </c>
      <c r="G66" s="14">
        <f t="shared" si="53"/>
        <v>668</v>
      </c>
      <c r="H66" s="14">
        <f t="shared" si="53"/>
        <v>668</v>
      </c>
      <c r="I66" s="14">
        <f t="shared" si="53"/>
        <v>383</v>
      </c>
      <c r="J66" s="14">
        <f t="shared" si="53"/>
        <v>668</v>
      </c>
      <c r="K66" s="14">
        <f t="shared" si="53"/>
        <v>871</v>
      </c>
      <c r="L66" s="14">
        <f t="shared" si="53"/>
        <v>871</v>
      </c>
      <c r="M66" s="14">
        <f>M67+M68</f>
        <v>871</v>
      </c>
      <c r="N66" s="14">
        <f>N67+N68</f>
        <v>871</v>
      </c>
      <c r="O66" s="14">
        <f t="shared" ref="O66:P66" si="54">O67+O68</f>
        <v>930</v>
      </c>
      <c r="P66" s="14">
        <f t="shared" si="54"/>
        <v>932.9</v>
      </c>
      <c r="Q66" s="14">
        <f>Q67+Q68</f>
        <v>932.9</v>
      </c>
      <c r="R66" s="14">
        <f>R67+R68</f>
        <v>932.9</v>
      </c>
      <c r="S66" s="14">
        <f t="shared" si="53"/>
        <v>898</v>
      </c>
      <c r="T66" s="14">
        <f t="shared" si="53"/>
        <v>940.4</v>
      </c>
      <c r="U66" s="14">
        <f t="shared" ref="U66:U70" si="55">T66-S66</f>
        <v>42.399999999999977</v>
      </c>
      <c r="V66" s="14">
        <f>T66/S66*100</f>
        <v>104.72160356347437</v>
      </c>
      <c r="W66" s="14">
        <f>W67+W68</f>
        <v>383</v>
      </c>
      <c r="X66" s="14">
        <f>X67+X68</f>
        <v>940.4</v>
      </c>
      <c r="Y66" s="14">
        <f>X66-T66</f>
        <v>0</v>
      </c>
      <c r="Z66" s="14">
        <f>X66/S66*100</f>
        <v>104.72160356347437</v>
      </c>
      <c r="AA66" s="14">
        <f>X66/T66*100</f>
        <v>100</v>
      </c>
      <c r="AB66" s="14">
        <f t="shared" si="4"/>
        <v>100.80394468860543</v>
      </c>
      <c r="AC66" s="14">
        <f>AC67+AC68</f>
        <v>940.4</v>
      </c>
    </row>
    <row r="67" spans="1:29" ht="51" x14ac:dyDescent="0.25">
      <c r="A67" s="11" t="s">
        <v>135</v>
      </c>
      <c r="B67" s="24" t="s">
        <v>136</v>
      </c>
      <c r="C67" s="19">
        <v>54</v>
      </c>
      <c r="D67" s="19">
        <v>81</v>
      </c>
      <c r="E67" s="19">
        <v>81</v>
      </c>
      <c r="F67" s="19">
        <v>81</v>
      </c>
      <c r="G67" s="19">
        <v>88</v>
      </c>
      <c r="H67" s="19">
        <v>88</v>
      </c>
      <c r="I67" s="19">
        <v>26</v>
      </c>
      <c r="J67" s="19">
        <v>88</v>
      </c>
      <c r="K67" s="19">
        <v>91</v>
      </c>
      <c r="L67" s="19">
        <v>91</v>
      </c>
      <c r="M67" s="19">
        <v>91</v>
      </c>
      <c r="N67" s="19">
        <v>91</v>
      </c>
      <c r="O67" s="19">
        <v>142</v>
      </c>
      <c r="P67" s="19">
        <v>142</v>
      </c>
      <c r="Q67" s="19">
        <v>142</v>
      </c>
      <c r="R67" s="19">
        <v>142</v>
      </c>
      <c r="S67" s="19">
        <v>110</v>
      </c>
      <c r="T67" s="19">
        <v>110</v>
      </c>
      <c r="U67" s="19">
        <f t="shared" si="55"/>
        <v>0</v>
      </c>
      <c r="V67" s="19">
        <f>T67/S67*100</f>
        <v>100</v>
      </c>
      <c r="W67" s="19">
        <v>26</v>
      </c>
      <c r="X67" s="19">
        <v>110</v>
      </c>
      <c r="Y67" s="19">
        <f t="shared" ref="Y67:Y70" si="56">X67-T67</f>
        <v>0</v>
      </c>
      <c r="Z67" s="19">
        <f>X67/S67*100</f>
        <v>100</v>
      </c>
      <c r="AA67" s="19">
        <f>X67/T67*100</f>
        <v>100</v>
      </c>
      <c r="AB67" s="19">
        <f t="shared" si="4"/>
        <v>77.464788732394368</v>
      </c>
      <c r="AC67" s="19">
        <v>110</v>
      </c>
    </row>
    <row r="68" spans="1:29" ht="54.75" customHeight="1" x14ac:dyDescent="0.25">
      <c r="A68" s="11" t="s">
        <v>137</v>
      </c>
      <c r="B68" s="24" t="s">
        <v>138</v>
      </c>
      <c r="C68" s="19">
        <v>784.4</v>
      </c>
      <c r="D68" s="19">
        <v>835.4</v>
      </c>
      <c r="E68" s="19">
        <v>835.4</v>
      </c>
      <c r="F68" s="19">
        <v>835.4</v>
      </c>
      <c r="G68" s="19">
        <v>580</v>
      </c>
      <c r="H68" s="19">
        <v>580</v>
      </c>
      <c r="I68" s="19">
        <v>357</v>
      </c>
      <c r="J68" s="19">
        <v>580</v>
      </c>
      <c r="K68" s="19">
        <v>780</v>
      </c>
      <c r="L68" s="19">
        <v>780</v>
      </c>
      <c r="M68" s="19">
        <v>780</v>
      </c>
      <c r="N68" s="19">
        <v>780</v>
      </c>
      <c r="O68" s="19">
        <v>788</v>
      </c>
      <c r="P68" s="19">
        <v>790.9</v>
      </c>
      <c r="Q68" s="19">
        <v>790.9</v>
      </c>
      <c r="R68" s="19">
        <v>790.9</v>
      </c>
      <c r="S68" s="19">
        <v>788</v>
      </c>
      <c r="T68" s="19">
        <v>830.4</v>
      </c>
      <c r="U68" s="19">
        <f t="shared" si="55"/>
        <v>42.399999999999977</v>
      </c>
      <c r="V68" s="19">
        <f>T68/S68*100</f>
        <v>105.38071065989847</v>
      </c>
      <c r="W68" s="19">
        <v>357</v>
      </c>
      <c r="X68" s="19">
        <v>830.4</v>
      </c>
      <c r="Y68" s="19">
        <f t="shared" si="56"/>
        <v>0</v>
      </c>
      <c r="Z68" s="19">
        <f>X68/S68*100</f>
        <v>105.38071065989847</v>
      </c>
      <c r="AA68" s="19">
        <f>X68/T68*100</f>
        <v>100</v>
      </c>
      <c r="AB68" s="19">
        <f t="shared" si="4"/>
        <v>104.99431027942849</v>
      </c>
      <c r="AC68" s="19">
        <v>830.4</v>
      </c>
    </row>
    <row r="69" spans="1:29" ht="21" x14ac:dyDescent="0.25">
      <c r="A69" s="12" t="s">
        <v>139</v>
      </c>
      <c r="B69" s="13" t="s">
        <v>140</v>
      </c>
      <c r="C69" s="14">
        <f>C73</f>
        <v>4356.97055</v>
      </c>
      <c r="D69" s="14">
        <f t="shared" ref="D69:S69" si="57">D73</f>
        <v>0</v>
      </c>
      <c r="E69" s="14">
        <f t="shared" si="57"/>
        <v>8750.5</v>
      </c>
      <c r="F69" s="14">
        <f t="shared" si="57"/>
        <v>8722.0303600000007</v>
      </c>
      <c r="G69" s="14">
        <f t="shared" si="57"/>
        <v>0</v>
      </c>
      <c r="H69" s="14">
        <f t="shared" si="57"/>
        <v>5268.4</v>
      </c>
      <c r="I69" s="14">
        <f t="shared" si="57"/>
        <v>2241.3249999999998</v>
      </c>
      <c r="J69" s="14">
        <f t="shared" si="57"/>
        <v>5247.8885499999997</v>
      </c>
      <c r="K69" s="14">
        <f t="shared" si="57"/>
        <v>3631</v>
      </c>
      <c r="L69" s="14">
        <f>L73+L72</f>
        <v>11401.5</v>
      </c>
      <c r="M69" s="14">
        <f>M73+M72</f>
        <v>11392.87235</v>
      </c>
      <c r="N69" s="14">
        <f>N73+N72</f>
        <v>11392.87235</v>
      </c>
      <c r="O69" s="14">
        <f t="shared" ref="O69" si="58">O73</f>
        <v>4817</v>
      </c>
      <c r="P69" s="14">
        <f>P73+P72</f>
        <v>35292.792690000002</v>
      </c>
      <c r="Q69" s="14">
        <f>Q73+Q72</f>
        <v>35292.555460000003</v>
      </c>
      <c r="R69" s="14">
        <f>R73+R72</f>
        <v>35292.555460000003</v>
      </c>
      <c r="S69" s="14">
        <f t="shared" si="57"/>
        <v>18044.599999999999</v>
      </c>
      <c r="T69" s="14">
        <f>T73+T72+T70</f>
        <v>29626.7</v>
      </c>
      <c r="U69" s="14">
        <f t="shared" si="55"/>
        <v>11582.100000000002</v>
      </c>
      <c r="V69" s="14">
        <f>T69/S69*100</f>
        <v>164.18596145107125</v>
      </c>
      <c r="W69" s="14">
        <f>W73</f>
        <v>2241.3249999999998</v>
      </c>
      <c r="X69" s="14">
        <f>X73+X72+X70</f>
        <v>29360.37111</v>
      </c>
      <c r="Y69" s="14">
        <f t="shared" si="56"/>
        <v>-266.32889000000068</v>
      </c>
      <c r="Z69" s="14">
        <f>X69/S69*100</f>
        <v>162.71001357746917</v>
      </c>
      <c r="AA69" s="14">
        <f>X69/T69*100</f>
        <v>99.101051112678761</v>
      </c>
      <c r="AB69" s="14">
        <f t="shared" si="4"/>
        <v>83.191400359989672</v>
      </c>
      <c r="AC69" s="14">
        <f>AC73+AC72+AC70</f>
        <v>29360.37111</v>
      </c>
    </row>
    <row r="70" spans="1:29" ht="75.75" customHeight="1" x14ac:dyDescent="0.25">
      <c r="A70" s="11" t="s">
        <v>141</v>
      </c>
      <c r="B70" s="26" t="s">
        <v>142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>
        <v>1897.5</v>
      </c>
      <c r="U70" s="14">
        <f t="shared" si="55"/>
        <v>1897.5</v>
      </c>
      <c r="V70" s="14">
        <v>100</v>
      </c>
      <c r="W70" s="14"/>
      <c r="X70" s="14">
        <v>1897.5</v>
      </c>
      <c r="Y70" s="14">
        <f t="shared" si="56"/>
        <v>0</v>
      </c>
      <c r="Z70" s="14">
        <v>100</v>
      </c>
      <c r="AA70" s="14">
        <f>X70/T70*100</f>
        <v>100</v>
      </c>
      <c r="AB70" s="14">
        <v>100</v>
      </c>
      <c r="AC70" s="14">
        <v>1897.5</v>
      </c>
    </row>
    <row r="71" spans="1:29" ht="94.5" customHeight="1" x14ac:dyDescent="0.25">
      <c r="A71" s="11" t="s">
        <v>143</v>
      </c>
      <c r="B71" s="26" t="s">
        <v>144</v>
      </c>
      <c r="C71" s="19"/>
      <c r="D71" s="14"/>
      <c r="E71" s="14"/>
      <c r="F71" s="19">
        <v>5594</v>
      </c>
      <c r="G71" s="19"/>
      <c r="H71" s="19">
        <v>594</v>
      </c>
      <c r="I71" s="19"/>
      <c r="J71" s="19">
        <v>594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</row>
    <row r="72" spans="1:29" ht="66" customHeight="1" x14ac:dyDescent="0.25">
      <c r="A72" s="33" t="s">
        <v>145</v>
      </c>
      <c r="B72" s="34" t="s">
        <v>146</v>
      </c>
      <c r="C72" s="19"/>
      <c r="D72" s="14"/>
      <c r="E72" s="14"/>
      <c r="F72" s="19"/>
      <c r="G72" s="19"/>
      <c r="H72" s="19"/>
      <c r="I72" s="19"/>
      <c r="J72" s="19"/>
      <c r="K72" s="19"/>
      <c r="L72" s="19">
        <v>112.8</v>
      </c>
      <c r="M72" s="19">
        <v>112.8</v>
      </c>
      <c r="N72" s="19">
        <v>112.8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</row>
    <row r="73" spans="1:29" ht="30" hidden="1" customHeight="1" x14ac:dyDescent="0.25">
      <c r="A73" s="11" t="s">
        <v>147</v>
      </c>
      <c r="B73" s="13" t="s">
        <v>148</v>
      </c>
      <c r="C73" s="14">
        <f>C74</f>
        <v>4356.97055</v>
      </c>
      <c r="D73" s="14">
        <f>D77</f>
        <v>0</v>
      </c>
      <c r="E73" s="14">
        <f>E77+E74</f>
        <v>8750.5</v>
      </c>
      <c r="F73" s="14">
        <f>F74+F71</f>
        <v>8722.0303600000007</v>
      </c>
      <c r="G73" s="14">
        <f>G74</f>
        <v>0</v>
      </c>
      <c r="H73" s="14">
        <f>H74+H71</f>
        <v>5268.4</v>
      </c>
      <c r="I73" s="14">
        <f>I74</f>
        <v>2241.3249999999998</v>
      </c>
      <c r="J73" s="14">
        <f>J74+J71</f>
        <v>5247.8885499999997</v>
      </c>
      <c r="K73" s="14">
        <f>K74</f>
        <v>3631</v>
      </c>
      <c r="L73" s="14">
        <f>L74+L71</f>
        <v>11288.7</v>
      </c>
      <c r="M73" s="14">
        <f>M74+M71</f>
        <v>11280.07235</v>
      </c>
      <c r="N73" s="14">
        <f>N74+N71</f>
        <v>11280.07235</v>
      </c>
      <c r="O73" s="14">
        <f>O74</f>
        <v>4817</v>
      </c>
      <c r="P73" s="14">
        <f>P74+P71</f>
        <v>35292.792690000002</v>
      </c>
      <c r="Q73" s="14">
        <f>Q74+Q71</f>
        <v>35292.555460000003</v>
      </c>
      <c r="R73" s="14">
        <f>R74+R71</f>
        <v>35292.555460000003</v>
      </c>
      <c r="S73" s="14">
        <f>S74</f>
        <v>18044.599999999999</v>
      </c>
      <c r="T73" s="14">
        <f>T74+T71</f>
        <v>27729.200000000001</v>
      </c>
      <c r="U73" s="14">
        <f>T73-S73</f>
        <v>9684.6000000000022</v>
      </c>
      <c r="V73" s="14">
        <f>T73/S73*100</f>
        <v>153.67035013244961</v>
      </c>
      <c r="W73" s="14">
        <f>W74</f>
        <v>2241.3249999999998</v>
      </c>
      <c r="X73" s="14">
        <f>X74+X71</f>
        <v>27462.87111</v>
      </c>
      <c r="Y73" s="14">
        <f>X73-T73</f>
        <v>-266.32889000000068</v>
      </c>
      <c r="Z73" s="14">
        <v>100</v>
      </c>
      <c r="AA73" s="14">
        <f>X73/T73*100</f>
        <v>99.039536337146387</v>
      </c>
      <c r="AB73" s="14">
        <f t="shared" ref="AB73:AB103" si="59">X73/Q73*100</f>
        <v>77.814912386058197</v>
      </c>
      <c r="AC73" s="14">
        <f>AC74+AC71</f>
        <v>27462.87111</v>
      </c>
    </row>
    <row r="74" spans="1:29" ht="39" customHeight="1" x14ac:dyDescent="0.25">
      <c r="A74" s="11" t="s">
        <v>149</v>
      </c>
      <c r="B74" s="26" t="s">
        <v>150</v>
      </c>
      <c r="C74" s="19">
        <v>4356.97055</v>
      </c>
      <c r="D74" s="19"/>
      <c r="E74" s="19">
        <v>5594</v>
      </c>
      <c r="F74" s="19">
        <v>3128.0303600000002</v>
      </c>
      <c r="G74" s="19">
        <v>0</v>
      </c>
      <c r="H74" s="19">
        <v>4674.3999999999996</v>
      </c>
      <c r="I74" s="19">
        <v>2241.3249999999998</v>
      </c>
      <c r="J74" s="19">
        <v>4653.8885499999997</v>
      </c>
      <c r="K74" s="19">
        <v>3631</v>
      </c>
      <c r="L74" s="19">
        <v>11288.7</v>
      </c>
      <c r="M74" s="19">
        <v>11280.07235</v>
      </c>
      <c r="N74" s="19">
        <v>11280.07235</v>
      </c>
      <c r="O74" s="19">
        <v>4817</v>
      </c>
      <c r="P74" s="19">
        <v>35292.792690000002</v>
      </c>
      <c r="Q74" s="19">
        <v>35292.555460000003</v>
      </c>
      <c r="R74" s="19">
        <v>35292.555460000003</v>
      </c>
      <c r="S74" s="19">
        <v>18044.599999999999</v>
      </c>
      <c r="T74" s="19">
        <v>27729.200000000001</v>
      </c>
      <c r="U74" s="19">
        <f t="shared" ref="U74:U83" si="60">T74-S74</f>
        <v>9684.6000000000022</v>
      </c>
      <c r="V74" s="19">
        <f>T74/S74*100</f>
        <v>153.67035013244961</v>
      </c>
      <c r="W74" s="19">
        <v>2241.3249999999998</v>
      </c>
      <c r="X74" s="19">
        <v>27462.87111</v>
      </c>
      <c r="Y74" s="19">
        <f>X74-T74</f>
        <v>-266.32889000000068</v>
      </c>
      <c r="Z74" s="19">
        <f>X74/S74*100</f>
        <v>152.19440225884753</v>
      </c>
      <c r="AA74" s="19">
        <f t="shared" ref="AA74:AA83" si="61">X74/T74*100</f>
        <v>99.039536337146387</v>
      </c>
      <c r="AB74" s="19">
        <f t="shared" si="59"/>
        <v>77.814912386058197</v>
      </c>
      <c r="AC74" s="19">
        <v>27462.87111</v>
      </c>
    </row>
    <row r="75" spans="1:29" ht="24" customHeight="1" x14ac:dyDescent="0.25">
      <c r="A75" s="11"/>
      <c r="B75" s="26" t="s">
        <v>151</v>
      </c>
      <c r="C75" s="19"/>
      <c r="D75" s="19"/>
      <c r="E75" s="19"/>
      <c r="F75" s="19"/>
      <c r="G75" s="19"/>
      <c r="H75" s="19"/>
      <c r="I75" s="19"/>
      <c r="J75" s="19"/>
      <c r="K75" s="19">
        <v>1722.8</v>
      </c>
      <c r="L75" s="19">
        <v>1722.8</v>
      </c>
      <c r="M75" s="19">
        <v>1714.2</v>
      </c>
      <c r="N75" s="19"/>
      <c r="O75" s="19">
        <v>1340.8</v>
      </c>
      <c r="P75" s="19">
        <v>1340.8</v>
      </c>
      <c r="Q75" s="19">
        <v>1340.8</v>
      </c>
      <c r="R75" s="19"/>
      <c r="S75" s="19">
        <v>1127.0999999999999</v>
      </c>
      <c r="T75" s="19">
        <v>1127.0999999999999</v>
      </c>
      <c r="U75" s="19">
        <f t="shared" si="60"/>
        <v>0</v>
      </c>
      <c r="V75" s="19">
        <f t="shared" ref="V75:V82" si="62">T75/S75*100</f>
        <v>100</v>
      </c>
      <c r="W75" s="19"/>
      <c r="X75" s="19">
        <v>1126.8</v>
      </c>
      <c r="Y75" s="19">
        <f t="shared" ref="Y75:Y83" si="63">X75-T75</f>
        <v>-0.29999999999995453</v>
      </c>
      <c r="Z75" s="19">
        <f t="shared" ref="Z75:Z82" si="64">X75/S75*100</f>
        <v>99.973383018365723</v>
      </c>
      <c r="AA75" s="19">
        <f t="shared" si="61"/>
        <v>99.973383018365723</v>
      </c>
      <c r="AB75" s="19">
        <f t="shared" si="59"/>
        <v>84.039379474940333</v>
      </c>
      <c r="AC75" s="19"/>
    </row>
    <row r="76" spans="1:29" ht="15" customHeight="1" x14ac:dyDescent="0.25">
      <c r="A76" s="11"/>
      <c r="B76" s="26" t="s">
        <v>152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>
        <v>3184</v>
      </c>
      <c r="Q76" s="19">
        <v>3184</v>
      </c>
      <c r="R76" s="19"/>
      <c r="S76" s="19">
        <v>3360</v>
      </c>
      <c r="T76" s="19">
        <v>3360</v>
      </c>
      <c r="U76" s="19">
        <f t="shared" si="60"/>
        <v>0</v>
      </c>
      <c r="V76" s="19">
        <f t="shared" si="62"/>
        <v>100</v>
      </c>
      <c r="W76" s="19"/>
      <c r="X76" s="19">
        <v>3360</v>
      </c>
      <c r="Y76" s="19">
        <f t="shared" si="63"/>
        <v>0</v>
      </c>
      <c r="Z76" s="19">
        <f t="shared" si="64"/>
        <v>100</v>
      </c>
      <c r="AA76" s="19">
        <f t="shared" si="61"/>
        <v>100</v>
      </c>
      <c r="AB76" s="19">
        <f t="shared" si="59"/>
        <v>105.52763819095476</v>
      </c>
      <c r="AC76" s="19"/>
    </row>
    <row r="77" spans="1:29" ht="15.75" customHeight="1" x14ac:dyDescent="0.25">
      <c r="A77" s="11"/>
      <c r="B77" s="26" t="s">
        <v>153</v>
      </c>
      <c r="C77" s="19"/>
      <c r="D77" s="19">
        <v>0</v>
      </c>
      <c r="E77" s="19">
        <v>3156.5</v>
      </c>
      <c r="F77" s="19">
        <v>915.13018999999997</v>
      </c>
      <c r="G77" s="19"/>
      <c r="H77" s="19">
        <v>728.15854999999999</v>
      </c>
      <c r="I77" s="19"/>
      <c r="J77" s="19">
        <v>728.15854999999999</v>
      </c>
      <c r="K77" s="19"/>
      <c r="L77" s="19">
        <v>957.3</v>
      </c>
      <c r="M77" s="19">
        <v>957.2</v>
      </c>
      <c r="N77" s="19"/>
      <c r="O77" s="19"/>
      <c r="P77" s="19">
        <v>1124.6926900000001</v>
      </c>
      <c r="Q77" s="19">
        <v>1124.6926900000001</v>
      </c>
      <c r="R77" s="19"/>
      <c r="S77" s="19"/>
      <c r="T77" s="19">
        <v>1045</v>
      </c>
      <c r="U77" s="19">
        <f t="shared" si="60"/>
        <v>1045</v>
      </c>
      <c r="V77" s="19">
        <v>100</v>
      </c>
      <c r="W77" s="19"/>
      <c r="X77" s="19">
        <v>1045</v>
      </c>
      <c r="Y77" s="19">
        <f t="shared" si="63"/>
        <v>0</v>
      </c>
      <c r="Z77" s="19">
        <v>100</v>
      </c>
      <c r="AA77" s="19">
        <f t="shared" si="61"/>
        <v>100</v>
      </c>
      <c r="AB77" s="19">
        <f t="shared" si="59"/>
        <v>92.914269763769866</v>
      </c>
      <c r="AC77" s="19"/>
    </row>
    <row r="78" spans="1:29" ht="15.75" customHeight="1" x14ac:dyDescent="0.25">
      <c r="A78" s="11"/>
      <c r="B78" s="26" t="s">
        <v>154</v>
      </c>
      <c r="C78" s="19"/>
      <c r="D78" s="19"/>
      <c r="E78" s="19">
        <v>915.13018999999997</v>
      </c>
      <c r="F78" s="19">
        <v>25</v>
      </c>
      <c r="G78" s="19"/>
      <c r="H78" s="19">
        <v>25</v>
      </c>
      <c r="I78" s="19"/>
      <c r="J78" s="19">
        <v>25</v>
      </c>
      <c r="K78" s="19">
        <v>30</v>
      </c>
      <c r="L78" s="19">
        <v>30</v>
      </c>
      <c r="M78" s="19">
        <v>30</v>
      </c>
      <c r="N78" s="19"/>
      <c r="O78" s="19">
        <v>30</v>
      </c>
      <c r="P78" s="19">
        <v>30</v>
      </c>
      <c r="Q78" s="19">
        <v>30</v>
      </c>
      <c r="R78" s="19"/>
      <c r="S78" s="19">
        <v>30</v>
      </c>
      <c r="T78" s="19">
        <f>30+105</f>
        <v>135</v>
      </c>
      <c r="U78" s="19">
        <f t="shared" si="60"/>
        <v>105</v>
      </c>
      <c r="V78" s="19">
        <f t="shared" si="62"/>
        <v>450</v>
      </c>
      <c r="W78" s="19"/>
      <c r="X78" s="19">
        <f>30+105</f>
        <v>135</v>
      </c>
      <c r="Y78" s="19">
        <f t="shared" si="63"/>
        <v>0</v>
      </c>
      <c r="Z78" s="19">
        <f t="shared" si="64"/>
        <v>450</v>
      </c>
      <c r="AA78" s="19">
        <f t="shared" si="61"/>
        <v>100</v>
      </c>
      <c r="AB78" s="19">
        <f t="shared" si="59"/>
        <v>450</v>
      </c>
      <c r="AC78" s="19"/>
    </row>
    <row r="79" spans="1:29" ht="15.75" customHeight="1" x14ac:dyDescent="0.25">
      <c r="A79" s="11"/>
      <c r="B79" s="26" t="s">
        <v>155</v>
      </c>
      <c r="C79" s="19"/>
      <c r="D79" s="19"/>
      <c r="E79" s="19">
        <v>25</v>
      </c>
      <c r="F79" s="19">
        <v>15</v>
      </c>
      <c r="G79" s="19"/>
      <c r="H79" s="19">
        <f>21.93+85</f>
        <v>106.93</v>
      </c>
      <c r="I79" s="19"/>
      <c r="J79" s="19">
        <f>21.93+85</f>
        <v>106.93</v>
      </c>
      <c r="K79" s="19">
        <v>376.1</v>
      </c>
      <c r="L79" s="19">
        <v>227.6</v>
      </c>
      <c r="M79" s="19">
        <v>227.7</v>
      </c>
      <c r="N79" s="19"/>
      <c r="O79" s="19">
        <v>43.2</v>
      </c>
      <c r="P79" s="19">
        <v>13.2</v>
      </c>
      <c r="Q79" s="19">
        <v>13.2</v>
      </c>
      <c r="R79" s="19"/>
      <c r="S79" s="19">
        <v>16.5</v>
      </c>
      <c r="T79" s="19">
        <v>16.5</v>
      </c>
      <c r="U79" s="19">
        <f t="shared" si="60"/>
        <v>0</v>
      </c>
      <c r="V79" s="19">
        <f t="shared" si="62"/>
        <v>100</v>
      </c>
      <c r="W79" s="19"/>
      <c r="X79" s="19">
        <v>16.5</v>
      </c>
      <c r="Y79" s="19">
        <f t="shared" si="63"/>
        <v>0</v>
      </c>
      <c r="Z79" s="19">
        <f t="shared" si="64"/>
        <v>100</v>
      </c>
      <c r="AA79" s="19">
        <f t="shared" si="61"/>
        <v>100</v>
      </c>
      <c r="AB79" s="19">
        <f t="shared" si="59"/>
        <v>125</v>
      </c>
      <c r="AC79" s="19"/>
    </row>
    <row r="80" spans="1:29" ht="15.75" customHeight="1" x14ac:dyDescent="0.25">
      <c r="A80" s="11"/>
      <c r="B80" s="26" t="s">
        <v>156</v>
      </c>
      <c r="C80" s="19"/>
      <c r="D80" s="19"/>
      <c r="E80" s="19"/>
      <c r="F80" s="19"/>
      <c r="G80" s="19"/>
      <c r="H80" s="19"/>
      <c r="I80" s="19"/>
      <c r="J80" s="19"/>
      <c r="K80" s="19">
        <v>250</v>
      </c>
      <c r="L80" s="19">
        <v>254</v>
      </c>
      <c r="M80" s="19">
        <v>254</v>
      </c>
      <c r="N80" s="19"/>
      <c r="O80" s="19">
        <v>250</v>
      </c>
      <c r="P80" s="19">
        <v>250</v>
      </c>
      <c r="Q80" s="19">
        <v>250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</row>
    <row r="81" spans="1:29" ht="15.75" customHeight="1" x14ac:dyDescent="0.25">
      <c r="A81" s="11"/>
      <c r="B81" s="26" t="s">
        <v>157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>
        <v>15</v>
      </c>
      <c r="U81" s="19">
        <f t="shared" si="60"/>
        <v>15</v>
      </c>
      <c r="V81" s="19">
        <v>100</v>
      </c>
      <c r="W81" s="19"/>
      <c r="X81" s="19">
        <v>15</v>
      </c>
      <c r="Y81" s="19">
        <f t="shared" si="63"/>
        <v>0</v>
      </c>
      <c r="Z81" s="19">
        <v>100</v>
      </c>
      <c r="AA81" s="19">
        <f t="shared" si="61"/>
        <v>100</v>
      </c>
      <c r="AB81" s="19">
        <v>100</v>
      </c>
      <c r="AC81" s="19"/>
    </row>
    <row r="82" spans="1:29" ht="15.75" customHeight="1" x14ac:dyDescent="0.25">
      <c r="A82" s="11"/>
      <c r="B82" s="26" t="s">
        <v>158</v>
      </c>
      <c r="C82" s="19"/>
      <c r="D82" s="19"/>
      <c r="E82" s="19">
        <v>15</v>
      </c>
      <c r="F82" s="19">
        <v>61.58417</v>
      </c>
      <c r="G82" s="19"/>
      <c r="H82" s="19"/>
      <c r="I82" s="19"/>
      <c r="J82" s="19"/>
      <c r="K82" s="19">
        <v>752</v>
      </c>
      <c r="L82" s="19">
        <v>7064</v>
      </c>
      <c r="M82" s="19">
        <f>752+6312</f>
        <v>7064</v>
      </c>
      <c r="N82" s="19"/>
      <c r="O82" s="19"/>
      <c r="P82" s="19">
        <v>24171.200000000001</v>
      </c>
      <c r="Q82" s="19">
        <v>24170.962769999998</v>
      </c>
      <c r="R82" s="19"/>
      <c r="S82" s="19">
        <v>10000</v>
      </c>
      <c r="T82" s="19">
        <v>15339.6</v>
      </c>
      <c r="U82" s="19">
        <f t="shared" si="60"/>
        <v>5339.6</v>
      </c>
      <c r="V82" s="19">
        <f t="shared" si="62"/>
        <v>153.39599999999999</v>
      </c>
      <c r="W82" s="19"/>
      <c r="X82" s="19">
        <v>15339.4</v>
      </c>
      <c r="Y82" s="19">
        <f t="shared" si="63"/>
        <v>-0.2000000000007276</v>
      </c>
      <c r="Z82" s="19">
        <f t="shared" si="64"/>
        <v>153.39399999999998</v>
      </c>
      <c r="AA82" s="19">
        <f t="shared" si="61"/>
        <v>99.998696185037417</v>
      </c>
      <c r="AB82" s="19">
        <f t="shared" si="59"/>
        <v>63.462097666372763</v>
      </c>
      <c r="AC82" s="19"/>
    </row>
    <row r="83" spans="1:29" ht="15.75" customHeight="1" x14ac:dyDescent="0.25">
      <c r="A83" s="11"/>
      <c r="B83" s="26" t="s">
        <v>159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>
        <v>2215</v>
      </c>
      <c r="U83" s="19">
        <f t="shared" si="60"/>
        <v>2215</v>
      </c>
      <c r="V83" s="19">
        <v>100</v>
      </c>
      <c r="W83" s="19"/>
      <c r="X83" s="19">
        <v>2214.4</v>
      </c>
      <c r="Y83" s="19">
        <f t="shared" si="63"/>
        <v>-0.59999999999990905</v>
      </c>
      <c r="Z83" s="19">
        <v>100</v>
      </c>
      <c r="AA83" s="19">
        <f t="shared" si="61"/>
        <v>99.972911963882623</v>
      </c>
      <c r="AB83" s="19">
        <v>100</v>
      </c>
      <c r="AC83" s="19"/>
    </row>
    <row r="84" spans="1:29" ht="15.75" customHeight="1" x14ac:dyDescent="0.25">
      <c r="A84" s="11"/>
      <c r="B84" s="26" t="s">
        <v>160</v>
      </c>
      <c r="C84" s="19"/>
      <c r="D84" s="19"/>
      <c r="E84" s="19">
        <f>270+469.794+200</f>
        <v>939.79399999999998</v>
      </c>
      <c r="F84" s="19"/>
      <c r="G84" s="19"/>
      <c r="H84" s="19"/>
      <c r="I84" s="19"/>
      <c r="J84" s="19"/>
      <c r="K84" s="19"/>
      <c r="L84" s="19">
        <v>300</v>
      </c>
      <c r="M84" s="19">
        <v>300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</row>
    <row r="85" spans="1:29" ht="15.75" customHeight="1" x14ac:dyDescent="0.25">
      <c r="A85" s="11"/>
      <c r="B85" s="26" t="s">
        <v>161</v>
      </c>
      <c r="C85" s="19"/>
      <c r="D85" s="19"/>
      <c r="E85" s="19">
        <v>61.58417</v>
      </c>
      <c r="F85" s="19">
        <v>650</v>
      </c>
      <c r="G85" s="19"/>
      <c r="H85" s="19"/>
      <c r="I85" s="19"/>
      <c r="J85" s="19"/>
      <c r="K85" s="19">
        <v>500</v>
      </c>
      <c r="L85" s="19">
        <v>500</v>
      </c>
      <c r="M85" s="19">
        <v>500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</row>
    <row r="86" spans="1:29" ht="15.75" customHeight="1" x14ac:dyDescent="0.25">
      <c r="A86" s="11"/>
      <c r="B86" s="26" t="s">
        <v>162</v>
      </c>
      <c r="C86" s="19"/>
      <c r="D86" s="19"/>
      <c r="E86" s="19">
        <v>650</v>
      </c>
      <c r="F86" s="19">
        <v>550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</row>
    <row r="87" spans="1:29" ht="15.75" customHeight="1" x14ac:dyDescent="0.25">
      <c r="A87" s="11"/>
      <c r="B87" s="26" t="s">
        <v>163</v>
      </c>
      <c r="C87" s="19"/>
      <c r="D87" s="19"/>
      <c r="E87" s="19">
        <v>550</v>
      </c>
      <c r="F87" s="19">
        <f>270+441.316+200</f>
        <v>911.31600000000003</v>
      </c>
      <c r="G87" s="19"/>
      <c r="H87" s="19">
        <f>3023.8+770</f>
        <v>3793.8</v>
      </c>
      <c r="I87" s="19"/>
      <c r="J87" s="19">
        <f>3023.8+770</f>
        <v>3793.8</v>
      </c>
      <c r="K87" s="19"/>
      <c r="L87" s="19"/>
      <c r="M87" s="19"/>
      <c r="N87" s="19"/>
      <c r="O87" s="19"/>
      <c r="P87" s="19">
        <v>361</v>
      </c>
      <c r="Q87" s="19">
        <v>361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</row>
    <row r="88" spans="1:29" ht="15.75" customHeight="1" x14ac:dyDescent="0.25">
      <c r="A88" s="11"/>
      <c r="B88" s="26" t="s">
        <v>132</v>
      </c>
      <c r="C88" s="19"/>
      <c r="D88" s="19"/>
      <c r="E88" s="19"/>
      <c r="F88" s="19"/>
      <c r="G88" s="19"/>
      <c r="H88" s="19"/>
      <c r="I88" s="19"/>
      <c r="J88" s="19"/>
      <c r="K88" s="19"/>
      <c r="L88" s="19">
        <v>233</v>
      </c>
      <c r="M88" s="19">
        <v>233</v>
      </c>
      <c r="N88" s="19"/>
      <c r="O88" s="19"/>
      <c r="P88" s="19">
        <f>100+180.9</f>
        <v>280.89999999999998</v>
      </c>
      <c r="Q88" s="19">
        <f>100+180.9</f>
        <v>280.89999999999998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</row>
    <row r="89" spans="1:29" ht="15.75" customHeight="1" x14ac:dyDescent="0.25">
      <c r="A89" s="11"/>
      <c r="B89" s="26" t="s">
        <v>164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>
        <v>150</v>
      </c>
      <c r="T89" s="19">
        <f>150+100</f>
        <v>250</v>
      </c>
      <c r="U89" s="19">
        <f t="shared" ref="U89:U90" si="65">T89-S89</f>
        <v>100</v>
      </c>
      <c r="V89" s="19">
        <f t="shared" ref="V89" si="66">T89/S89*100</f>
        <v>166.66666666666669</v>
      </c>
      <c r="W89" s="19"/>
      <c r="X89" s="19">
        <f>150+100</f>
        <v>250</v>
      </c>
      <c r="Y89" s="19">
        <f t="shared" ref="Y89:Y90" si="67">X89-T89</f>
        <v>0</v>
      </c>
      <c r="Z89" s="19">
        <f t="shared" ref="Z89" si="68">X89/S89*100</f>
        <v>166.66666666666669</v>
      </c>
      <c r="AA89" s="19">
        <f t="shared" ref="AA89:AA90" si="69">X89/T89*100</f>
        <v>100</v>
      </c>
      <c r="AB89" s="19">
        <v>100</v>
      </c>
      <c r="AC89" s="19"/>
    </row>
    <row r="90" spans="1:29" ht="15.75" customHeight="1" x14ac:dyDescent="0.25">
      <c r="A90" s="11"/>
      <c r="B90" s="26" t="s">
        <v>165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>
        <v>865</v>
      </c>
      <c r="U90" s="19">
        <f t="shared" si="65"/>
        <v>865</v>
      </c>
      <c r="V90" s="19">
        <v>100</v>
      </c>
      <c r="W90" s="19"/>
      <c r="X90" s="19">
        <v>599.70000000000005</v>
      </c>
      <c r="Y90" s="19">
        <f t="shared" si="67"/>
        <v>-265.29999999999995</v>
      </c>
      <c r="Z90" s="19">
        <v>100</v>
      </c>
      <c r="AA90" s="19">
        <f t="shared" si="69"/>
        <v>69.329479768786129</v>
      </c>
      <c r="AB90" s="19">
        <v>100</v>
      </c>
      <c r="AC90" s="19"/>
    </row>
    <row r="91" spans="1:29" ht="15.75" hidden="1" customHeight="1" x14ac:dyDescent="0.25">
      <c r="A91" s="11"/>
      <c r="B91" s="26" t="s">
        <v>166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</row>
    <row r="92" spans="1:29" ht="15.75" hidden="1" customHeight="1" x14ac:dyDescent="0.25">
      <c r="A92" s="11"/>
      <c r="B92" s="26" t="s">
        <v>167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</row>
    <row r="93" spans="1:29" ht="15.75" hidden="1" customHeight="1" x14ac:dyDescent="0.25">
      <c r="A93" s="11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</row>
    <row r="94" spans="1:29" ht="15.75" hidden="1" customHeight="1" x14ac:dyDescent="0.25">
      <c r="A94" s="11"/>
      <c r="B94" s="26" t="s">
        <v>168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</row>
    <row r="95" spans="1:29" ht="27.75" customHeight="1" x14ac:dyDescent="0.25">
      <c r="A95" s="11"/>
      <c r="B95" s="26" t="s">
        <v>169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3153</v>
      </c>
      <c r="P95" s="19">
        <v>3153</v>
      </c>
      <c r="Q95" s="19">
        <v>3153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</row>
    <row r="96" spans="1:29" ht="48.75" customHeight="1" x14ac:dyDescent="0.25">
      <c r="A96" s="11"/>
      <c r="B96" s="26" t="s">
        <v>170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>
        <v>1384</v>
      </c>
      <c r="Q96" s="19">
        <v>1384</v>
      </c>
      <c r="R96" s="19"/>
      <c r="S96" s="19">
        <v>2978</v>
      </c>
      <c r="T96" s="19">
        <v>2978</v>
      </c>
      <c r="U96" s="19">
        <f t="shared" ref="U96:U97" si="70">T96-S96</f>
        <v>0</v>
      </c>
      <c r="V96" s="19">
        <v>100</v>
      </c>
      <c r="W96" s="19"/>
      <c r="X96" s="19">
        <v>2978</v>
      </c>
      <c r="Y96" s="19">
        <f t="shared" ref="Y96:Y97" si="71">X96-T96</f>
        <v>0</v>
      </c>
      <c r="Z96" s="19">
        <v>100</v>
      </c>
      <c r="AA96" s="19">
        <f t="shared" ref="AA96:AA97" si="72">X96/T96*100</f>
        <v>100</v>
      </c>
      <c r="AB96" s="19">
        <f t="shared" si="59"/>
        <v>215.17341040462429</v>
      </c>
      <c r="AC96" s="19"/>
    </row>
    <row r="97" spans="1:30" ht="27.75" customHeight="1" x14ac:dyDescent="0.25">
      <c r="A97" s="11"/>
      <c r="B97" s="26" t="s">
        <v>171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>
        <v>383</v>
      </c>
      <c r="T97" s="19">
        <v>383</v>
      </c>
      <c r="U97" s="19">
        <f t="shared" si="70"/>
        <v>0</v>
      </c>
      <c r="V97" s="19">
        <v>100</v>
      </c>
      <c r="W97" s="19"/>
      <c r="X97" s="19">
        <v>383</v>
      </c>
      <c r="Y97" s="19">
        <f t="shared" si="71"/>
        <v>0</v>
      </c>
      <c r="Z97" s="19">
        <v>100</v>
      </c>
      <c r="AA97" s="19">
        <f t="shared" si="72"/>
        <v>100</v>
      </c>
      <c r="AB97" s="19">
        <v>100</v>
      </c>
      <c r="AC97" s="19"/>
    </row>
    <row r="98" spans="1:30" ht="35.25" hidden="1" customHeight="1" x14ac:dyDescent="0.25">
      <c r="A98" s="11" t="s">
        <v>172</v>
      </c>
      <c r="B98" s="26" t="s">
        <v>173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>
        <v>64445.408210000001</v>
      </c>
      <c r="O98" s="19"/>
      <c r="P98" s="19"/>
      <c r="Q98" s="19"/>
      <c r="R98" s="19">
        <v>10718.92533</v>
      </c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>
        <v>78201.085149999999</v>
      </c>
    </row>
    <row r="99" spans="1:30" ht="41.25" hidden="1" customHeight="1" x14ac:dyDescent="0.25">
      <c r="A99" s="11" t="s">
        <v>174</v>
      </c>
      <c r="B99" s="26" t="s">
        <v>175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</row>
    <row r="100" spans="1:30" ht="35.25" customHeight="1" x14ac:dyDescent="0.25">
      <c r="A100" s="12" t="s">
        <v>176</v>
      </c>
      <c r="B100" s="13" t="s">
        <v>177</v>
      </c>
      <c r="C100" s="14">
        <f t="shared" ref="C100:T100" si="73">C101</f>
        <v>4120</v>
      </c>
      <c r="D100" s="14">
        <f t="shared" si="73"/>
        <v>0</v>
      </c>
      <c r="E100" s="14">
        <f t="shared" si="73"/>
        <v>6648.8</v>
      </c>
      <c r="F100" s="14">
        <f t="shared" si="73"/>
        <v>6676.4028399999997</v>
      </c>
      <c r="G100" s="14">
        <f t="shared" si="73"/>
        <v>0</v>
      </c>
      <c r="H100" s="14">
        <f t="shared" si="73"/>
        <v>8207.2000000000007</v>
      </c>
      <c r="I100" s="14">
        <f t="shared" si="73"/>
        <v>0</v>
      </c>
      <c r="J100" s="14">
        <f t="shared" si="73"/>
        <v>8205.6428300000007</v>
      </c>
      <c r="K100" s="14">
        <f t="shared" si="73"/>
        <v>0</v>
      </c>
      <c r="L100" s="14">
        <f t="shared" si="73"/>
        <v>105</v>
      </c>
      <c r="M100" s="14">
        <f>M101</f>
        <v>105</v>
      </c>
      <c r="N100" s="14">
        <f>N101</f>
        <v>73352.537179999999</v>
      </c>
      <c r="O100" s="14">
        <f t="shared" si="73"/>
        <v>0</v>
      </c>
      <c r="P100" s="14">
        <f t="shared" si="73"/>
        <v>1325.905</v>
      </c>
      <c r="Q100" s="14">
        <f>Q101</f>
        <v>1325.905</v>
      </c>
      <c r="R100" s="14">
        <f>R101</f>
        <v>94513.3416</v>
      </c>
      <c r="S100" s="14">
        <f t="shared" si="73"/>
        <v>0</v>
      </c>
      <c r="T100" s="14">
        <f t="shared" si="73"/>
        <v>3405</v>
      </c>
      <c r="U100" s="14">
        <f t="shared" ref="U100:U101" si="74">T100-S100</f>
        <v>3405</v>
      </c>
      <c r="V100" s="14">
        <v>100</v>
      </c>
      <c r="W100" s="14">
        <f>W101</f>
        <v>0</v>
      </c>
      <c r="X100" s="14">
        <f>X101</f>
        <v>3405</v>
      </c>
      <c r="Y100" s="14">
        <f t="shared" ref="Y100:Y101" si="75">X100-T100</f>
        <v>0</v>
      </c>
      <c r="Z100" s="14">
        <v>100</v>
      </c>
      <c r="AA100" s="14">
        <f>X100/T100*100</f>
        <v>100</v>
      </c>
      <c r="AB100" s="14">
        <f t="shared" si="59"/>
        <v>256.80572891723011</v>
      </c>
      <c r="AC100" s="14">
        <f>AC101</f>
        <v>4205.0039999999999</v>
      </c>
    </row>
    <row r="101" spans="1:30" ht="30" hidden="1" customHeight="1" x14ac:dyDescent="0.25">
      <c r="A101" s="11" t="s">
        <v>178</v>
      </c>
      <c r="B101" s="26" t="s">
        <v>179</v>
      </c>
      <c r="C101" s="19">
        <v>4120</v>
      </c>
      <c r="D101" s="19">
        <v>0</v>
      </c>
      <c r="E101" s="19">
        <v>6648.8</v>
      </c>
      <c r="F101" s="19">
        <v>6676.4028399999997</v>
      </c>
      <c r="G101" s="19">
        <v>0</v>
      </c>
      <c r="H101" s="19">
        <v>8207.2000000000007</v>
      </c>
      <c r="I101" s="19"/>
      <c r="J101" s="19">
        <v>8205.6428300000007</v>
      </c>
      <c r="K101" s="19">
        <v>0</v>
      </c>
      <c r="L101" s="19">
        <v>105</v>
      </c>
      <c r="M101" s="19">
        <v>105</v>
      </c>
      <c r="N101" s="19">
        <v>73352.537179999999</v>
      </c>
      <c r="O101" s="19">
        <v>0</v>
      </c>
      <c r="P101" s="19">
        <v>1325.905</v>
      </c>
      <c r="Q101" s="19">
        <v>1325.905</v>
      </c>
      <c r="R101" s="19">
        <v>94513.3416</v>
      </c>
      <c r="S101" s="19">
        <v>0</v>
      </c>
      <c r="T101" s="19">
        <v>3405</v>
      </c>
      <c r="U101" s="19">
        <f t="shared" si="74"/>
        <v>3405</v>
      </c>
      <c r="V101" s="19">
        <v>100</v>
      </c>
      <c r="W101" s="19"/>
      <c r="X101" s="19">
        <v>3405</v>
      </c>
      <c r="Y101" s="19">
        <f t="shared" si="75"/>
        <v>0</v>
      </c>
      <c r="Z101" s="19">
        <v>100</v>
      </c>
      <c r="AA101" s="19">
        <f>X101/T101*100</f>
        <v>100</v>
      </c>
      <c r="AB101" s="19">
        <f t="shared" si="59"/>
        <v>256.80572891723011</v>
      </c>
      <c r="AC101" s="19">
        <v>4205.0039999999999</v>
      </c>
      <c r="AD101" s="25"/>
    </row>
    <row r="102" spans="1:30" ht="47.25" hidden="1" customHeight="1" x14ac:dyDescent="0.25">
      <c r="A102" s="11" t="s">
        <v>180</v>
      </c>
      <c r="B102" s="26" t="s">
        <v>181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f>X102-T102</f>
        <v>0</v>
      </c>
      <c r="Z102" s="19">
        <v>100</v>
      </c>
      <c r="AA102" s="19">
        <v>100</v>
      </c>
      <c r="AB102" s="19" t="e">
        <f t="shared" si="59"/>
        <v>#DIV/0!</v>
      </c>
      <c r="AC102" s="19">
        <v>0</v>
      </c>
    </row>
    <row r="103" spans="1:30" ht="29.25" customHeight="1" x14ac:dyDescent="0.25">
      <c r="A103" s="38" t="s">
        <v>182</v>
      </c>
      <c r="B103" s="38"/>
      <c r="C103" s="14">
        <f t="shared" ref="C103:T103" si="76">+C47+C6</f>
        <v>104581.42951399999</v>
      </c>
      <c r="D103" s="14">
        <f t="shared" si="76"/>
        <v>69232.700000000012</v>
      </c>
      <c r="E103" s="14">
        <f t="shared" si="76"/>
        <v>128350.8</v>
      </c>
      <c r="F103" s="14">
        <f t="shared" si="76"/>
        <v>130281.71708999999</v>
      </c>
      <c r="G103" s="14">
        <f t="shared" si="76"/>
        <v>85657</v>
      </c>
      <c r="H103" s="14">
        <f t="shared" si="76"/>
        <v>118402.29999999999</v>
      </c>
      <c r="I103" s="14">
        <f t="shared" si="76"/>
        <v>45701.921789999993</v>
      </c>
      <c r="J103" s="14">
        <f t="shared" si="76"/>
        <v>117955.08033</v>
      </c>
      <c r="K103" s="14">
        <f t="shared" si="76"/>
        <v>78465.600000000006</v>
      </c>
      <c r="L103" s="14">
        <f t="shared" si="76"/>
        <v>98615.6</v>
      </c>
      <c r="M103" s="14">
        <f t="shared" si="76"/>
        <v>98864.413520000002</v>
      </c>
      <c r="N103" s="14">
        <f t="shared" si="76"/>
        <v>214430.56158999997</v>
      </c>
      <c r="O103" s="14">
        <f t="shared" si="76"/>
        <v>86431.1</v>
      </c>
      <c r="P103" s="14">
        <f t="shared" si="76"/>
        <v>115999.32769000001</v>
      </c>
      <c r="Q103" s="14">
        <f t="shared" si="76"/>
        <v>117172.04873000001</v>
      </c>
      <c r="R103" s="27">
        <f t="shared" si="76"/>
        <v>185717.09645999997</v>
      </c>
      <c r="S103" s="14">
        <f t="shared" si="76"/>
        <v>92768.2</v>
      </c>
      <c r="T103" s="14">
        <f t="shared" si="76"/>
        <v>117225.5</v>
      </c>
      <c r="U103" s="14">
        <f t="shared" ref="U103" si="77">T103-S103</f>
        <v>24457.300000000003</v>
      </c>
      <c r="V103" s="14">
        <f>T103/S103*100</f>
        <v>126.36388331346302</v>
      </c>
      <c r="W103" s="14">
        <f>+W47+W6</f>
        <v>36499.498780000002</v>
      </c>
      <c r="X103" s="14">
        <f>+X47+X6</f>
        <v>118791.95631000001</v>
      </c>
      <c r="Y103" s="14">
        <f>X103-T103</f>
        <v>1566.4563100000087</v>
      </c>
      <c r="Z103" s="14">
        <f>X103/S103*100</f>
        <v>128.05245365329932</v>
      </c>
      <c r="AA103" s="14">
        <f>X103/T103*100</f>
        <v>101.33627607474484</v>
      </c>
      <c r="AB103" s="14">
        <f t="shared" si="59"/>
        <v>101.38250341916677</v>
      </c>
      <c r="AC103" s="35">
        <f>+AC47+AC6</f>
        <v>196716.88946000001</v>
      </c>
      <c r="AD103" s="25"/>
    </row>
    <row r="104" spans="1:3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3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3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3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3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3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3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3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3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</sheetData>
  <mergeCells count="20">
    <mergeCell ref="C4:C5"/>
    <mergeCell ref="F4:F5"/>
    <mergeCell ref="I4:I5"/>
    <mergeCell ref="J4:J5"/>
    <mergeCell ref="AC4:AC5"/>
    <mergeCell ref="A103:B103"/>
    <mergeCell ref="W4:W5"/>
    <mergeCell ref="X4:X5"/>
    <mergeCell ref="Y4:Y5"/>
    <mergeCell ref="Z4:Z5"/>
    <mergeCell ref="AA4:AA5"/>
    <mergeCell ref="AB4:AB5"/>
    <mergeCell ref="M4:M5"/>
    <mergeCell ref="N4:N5"/>
    <mergeCell ref="Q4:Q5"/>
    <mergeCell ref="R4:R5"/>
    <mergeCell ref="U4:U5"/>
    <mergeCell ref="V4:V5"/>
    <mergeCell ref="A4:A5"/>
    <mergeCell ref="B4:B5"/>
  </mergeCells>
  <pageMargins left="0.70866141732283472" right="0.19685039370078741" top="0.74803149606299213" bottom="0.74803149606299213" header="0" footer="0"/>
  <pageSetup paperSize="9" scale="5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M49"/>
  <sheetViews>
    <sheetView topLeftCell="A2" zoomScale="96" zoomScaleNormal="96" zoomScaleSheetLayoutView="78" workbookViewId="0">
      <pane xSplit="3" ySplit="3" topLeftCell="D24" activePane="bottomRight" state="frozen"/>
      <selection activeCell="A2" sqref="A2"/>
      <selection pane="topRight" activeCell="D2" sqref="D2"/>
      <selection pane="bottomLeft" activeCell="A5" sqref="A5"/>
      <selection pane="bottomRight" activeCell="A2" sqref="A2:DL41"/>
    </sheetView>
  </sheetViews>
  <sheetFormatPr defaultRowHeight="11.25" x14ac:dyDescent="0.2"/>
  <cols>
    <col min="1" max="1" width="18" style="45" customWidth="1"/>
    <col min="2" max="2" width="3.140625" style="45" customWidth="1"/>
    <col min="3" max="3" width="3.28515625" style="132" customWidth="1"/>
    <col min="4" max="4" width="8.42578125" style="132" customWidth="1"/>
    <col min="5" max="5" width="8.42578125" style="132" hidden="1" customWidth="1"/>
    <col min="6" max="6" width="9.28515625" style="132" hidden="1" customWidth="1"/>
    <col min="7" max="7" width="9" style="132" hidden="1" customWidth="1"/>
    <col min="8" max="8" width="6.42578125" style="132" hidden="1" customWidth="1"/>
    <col min="9" max="9" width="9.28515625" style="132" hidden="1" customWidth="1"/>
    <col min="10" max="10" width="0.28515625" style="132" hidden="1" customWidth="1"/>
    <col min="11" max="11" width="7.85546875" style="132" customWidth="1"/>
    <col min="12" max="12" width="8" style="132" hidden="1" customWidth="1"/>
    <col min="13" max="13" width="6.7109375" style="45" hidden="1" customWidth="1"/>
    <col min="14" max="14" width="6.42578125" style="45" hidden="1" customWidth="1"/>
    <col min="15" max="15" width="9.140625" style="123" hidden="1" customWidth="1"/>
    <col min="16" max="16" width="7.5703125" style="134" hidden="1" customWidth="1"/>
    <col min="17" max="32" width="0" style="45" hidden="1" customWidth="1"/>
    <col min="33" max="33" width="8.140625" style="45" hidden="1" customWidth="1"/>
    <col min="34" max="34" width="9.28515625" style="45" hidden="1" customWidth="1"/>
    <col min="35" max="35" width="10.28515625" style="45" hidden="1" customWidth="1"/>
    <col min="36" max="36" width="7.85546875" style="45" customWidth="1"/>
    <col min="37" max="37" width="7.5703125" style="45" hidden="1" customWidth="1"/>
    <col min="38" max="38" width="7.7109375" style="45" hidden="1" customWidth="1"/>
    <col min="39" max="39" width="8.5703125" style="45" hidden="1" customWidth="1"/>
    <col min="40" max="40" width="7" style="45" hidden="1" customWidth="1"/>
    <col min="41" max="41" width="7.7109375" style="45" hidden="1" customWidth="1"/>
    <col min="42" max="42" width="7" style="45" hidden="1" customWidth="1"/>
    <col min="43" max="43" width="12.28515625" style="45" hidden="1" customWidth="1"/>
    <col min="44" max="44" width="11" style="45" hidden="1" customWidth="1"/>
    <col min="45" max="45" width="8.85546875" style="45" hidden="1" customWidth="1"/>
    <col min="46" max="46" width="8.140625" style="46" hidden="1" customWidth="1"/>
    <col min="47" max="47" width="7.5703125" style="46" hidden="1" customWidth="1"/>
    <col min="48" max="48" width="9.140625" style="46" hidden="1" customWidth="1"/>
    <col min="49" max="49" width="6.28515625" style="46" hidden="1" customWidth="1"/>
    <col min="50" max="50" width="7.7109375" style="46" hidden="1" customWidth="1"/>
    <col min="51" max="51" width="9.140625" style="46" hidden="1" customWidth="1"/>
    <col min="52" max="52" width="7.140625" style="46" customWidth="1"/>
    <col min="53" max="53" width="5.85546875" style="46" hidden="1" customWidth="1"/>
    <col min="54" max="54" width="5.7109375" style="46" hidden="1" customWidth="1"/>
    <col min="55" max="55" width="5.42578125" style="46" hidden="1" customWidth="1"/>
    <col min="56" max="56" width="6" style="46" hidden="1" customWidth="1"/>
    <col min="57" max="57" width="5.7109375" style="46" hidden="1" customWidth="1"/>
    <col min="58" max="58" width="8.42578125" style="46" hidden="1" customWidth="1"/>
    <col min="59" max="59" width="5.7109375" style="46" hidden="1" customWidth="1"/>
    <col min="60" max="60" width="8.42578125" style="46" hidden="1" customWidth="1"/>
    <col min="61" max="61" width="7.5703125" style="46" hidden="1" customWidth="1"/>
    <col min="62" max="62" width="7.85546875" style="46" hidden="1" customWidth="1"/>
    <col min="63" max="63" width="6" style="45" hidden="1" customWidth="1"/>
    <col min="64" max="64" width="5.42578125" style="45" hidden="1" customWidth="1"/>
    <col min="65" max="65" width="5.5703125" style="45" hidden="1" customWidth="1"/>
    <col min="66" max="66" width="8.42578125" style="46" hidden="1" customWidth="1"/>
    <col min="67" max="67" width="7" style="46" hidden="1" customWidth="1"/>
    <col min="68" max="68" width="7.85546875" style="46" hidden="1" customWidth="1"/>
    <col min="69" max="69" width="8" style="46" hidden="1" customWidth="1"/>
    <col min="70" max="70" width="7.7109375" style="46" hidden="1" customWidth="1"/>
    <col min="71" max="71" width="7.85546875" style="46" customWidth="1"/>
    <col min="72" max="72" width="7.28515625" style="46" hidden="1" customWidth="1"/>
    <col min="73" max="73" width="6.7109375" style="46" hidden="1" customWidth="1"/>
    <col min="74" max="74" width="5.42578125" style="46" hidden="1" customWidth="1"/>
    <col min="75" max="75" width="7" style="47" hidden="1" customWidth="1"/>
    <col min="76" max="76" width="5.85546875" style="46" hidden="1" customWidth="1"/>
    <col min="77" max="78" width="6.28515625" style="46" hidden="1" customWidth="1"/>
    <col min="79" max="80" width="5.42578125" style="46" hidden="1" customWidth="1"/>
    <col min="81" max="81" width="8.85546875" style="46" hidden="1" customWidth="1"/>
    <col min="82" max="82" width="7.7109375" style="46" hidden="1" customWidth="1"/>
    <col min="83" max="83" width="5.42578125" style="46" hidden="1" customWidth="1"/>
    <col min="84" max="84" width="5.7109375" style="46" hidden="1" customWidth="1"/>
    <col min="85" max="85" width="8.5703125" style="46" hidden="1" customWidth="1"/>
    <col min="86" max="86" width="6.28515625" style="46" hidden="1" customWidth="1"/>
    <col min="87" max="87" width="5.85546875" style="46" hidden="1" customWidth="1"/>
    <col min="88" max="88" width="4.85546875" style="48" hidden="1" customWidth="1"/>
    <col min="89" max="89" width="5.85546875" style="48" hidden="1" customWidth="1"/>
    <col min="90" max="90" width="5.140625" style="48" hidden="1" customWidth="1"/>
    <col min="91" max="91" width="7.42578125" style="45" customWidth="1"/>
    <col min="92" max="92" width="7.85546875" style="45" hidden="1" customWidth="1"/>
    <col min="93" max="93" width="7.7109375" style="45" hidden="1" customWidth="1"/>
    <col min="94" max="94" width="7" style="45" hidden="1" customWidth="1"/>
    <col min="95" max="95" width="5.140625" style="45" hidden="1" customWidth="1"/>
    <col min="96" max="97" width="5" style="45" hidden="1" customWidth="1"/>
    <col min="98" max="98" width="8" style="45" hidden="1" customWidth="1"/>
    <col min="99" max="99" width="10.140625" style="45" hidden="1" customWidth="1"/>
    <col min="100" max="100" width="0" style="45" hidden="1" customWidth="1"/>
    <col min="101" max="101" width="6.7109375" style="45" hidden="1" customWidth="1"/>
    <col min="102" max="102" width="6.28515625" style="45" hidden="1" customWidth="1"/>
    <col min="103" max="103" width="6.140625" style="45" hidden="1" customWidth="1"/>
    <col min="104" max="104" width="7.7109375" style="45" customWidth="1"/>
    <col min="105" max="106" width="9.140625" style="45"/>
    <col min="107" max="107" width="6.28515625" style="45" customWidth="1"/>
    <col min="108" max="108" width="5.42578125" style="45" customWidth="1"/>
    <col min="109" max="109" width="5" style="45" customWidth="1"/>
    <col min="110" max="111" width="5.5703125" style="45" customWidth="1"/>
    <col min="112" max="112" width="5.140625" style="45" customWidth="1"/>
    <col min="113" max="113" width="5.5703125" style="45" customWidth="1"/>
    <col min="114" max="114" width="5.42578125" style="45" customWidth="1"/>
    <col min="115" max="115" width="5.140625" style="45" customWidth="1"/>
    <col min="116" max="116" width="7.5703125" style="45" customWidth="1"/>
    <col min="117" max="16384" width="9.140625" style="45"/>
  </cols>
  <sheetData>
    <row r="1" spans="1:117" ht="17.25" customHeight="1" x14ac:dyDescent="0.2">
      <c r="A1" s="41"/>
      <c r="B1" s="41"/>
      <c r="C1" s="42"/>
      <c r="D1" s="42"/>
      <c r="E1" s="42"/>
      <c r="F1" s="43"/>
      <c r="G1" s="43"/>
      <c r="H1" s="43"/>
      <c r="I1" s="43"/>
      <c r="J1" s="43"/>
      <c r="K1" s="43"/>
      <c r="L1" s="44" t="s">
        <v>183</v>
      </c>
      <c r="M1" s="44"/>
      <c r="N1" s="44"/>
      <c r="O1" s="44"/>
      <c r="P1" s="44"/>
    </row>
    <row r="2" spans="1:117" ht="15.75" customHeight="1" x14ac:dyDescent="0.2">
      <c r="A2" s="49" t="s">
        <v>183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</row>
    <row r="3" spans="1:117" ht="21.75" customHeight="1" x14ac:dyDescent="0.25">
      <c r="A3" s="50" t="s">
        <v>184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</row>
    <row r="4" spans="1:117" ht="108.75" customHeight="1" x14ac:dyDescent="0.2">
      <c r="A4" s="51" t="s">
        <v>185</v>
      </c>
      <c r="B4" s="52" t="s">
        <v>186</v>
      </c>
      <c r="C4" s="53" t="s">
        <v>187</v>
      </c>
      <c r="D4" s="54" t="s">
        <v>188</v>
      </c>
      <c r="E4" s="55" t="s">
        <v>189</v>
      </c>
      <c r="F4" s="55" t="s">
        <v>190</v>
      </c>
      <c r="G4" s="55" t="s">
        <v>191</v>
      </c>
      <c r="H4" s="55" t="s">
        <v>192</v>
      </c>
      <c r="I4" s="55" t="s">
        <v>193</v>
      </c>
      <c r="J4" s="55" t="s">
        <v>194</v>
      </c>
      <c r="K4" s="54" t="s">
        <v>195</v>
      </c>
      <c r="L4" s="56" t="s">
        <v>196</v>
      </c>
      <c r="M4" s="57" t="s">
        <v>197</v>
      </c>
      <c r="N4" s="57" t="s">
        <v>198</v>
      </c>
      <c r="O4" s="58" t="s">
        <v>199</v>
      </c>
      <c r="P4" s="59" t="s">
        <v>200</v>
      </c>
      <c r="Q4" s="56" t="s">
        <v>196</v>
      </c>
      <c r="R4" s="56" t="s">
        <v>197</v>
      </c>
      <c r="S4" s="56" t="s">
        <v>198</v>
      </c>
      <c r="T4" s="58" t="s">
        <v>199</v>
      </c>
      <c r="U4" s="60" t="s">
        <v>200</v>
      </c>
      <c r="V4" s="61" t="s">
        <v>201</v>
      </c>
      <c r="W4" s="61" t="s">
        <v>202</v>
      </c>
      <c r="X4" s="61" t="s">
        <v>203</v>
      </c>
      <c r="Y4" s="61" t="s">
        <v>204</v>
      </c>
      <c r="Z4" s="61" t="s">
        <v>205</v>
      </c>
      <c r="AA4" s="61" t="s">
        <v>206</v>
      </c>
      <c r="AB4" s="61" t="s">
        <v>207</v>
      </c>
      <c r="AC4" s="61" t="s">
        <v>208</v>
      </c>
      <c r="AD4" s="62" t="s">
        <v>209</v>
      </c>
      <c r="AE4" s="62" t="s">
        <v>210</v>
      </c>
      <c r="AF4" s="61" t="s">
        <v>211</v>
      </c>
      <c r="AG4" s="63" t="s">
        <v>212</v>
      </c>
      <c r="AH4" s="61" t="s">
        <v>213</v>
      </c>
      <c r="AI4" s="61" t="s">
        <v>214</v>
      </c>
      <c r="AJ4" s="61" t="s">
        <v>215</v>
      </c>
      <c r="AK4" s="64" t="s">
        <v>216</v>
      </c>
      <c r="AL4" s="64" t="s">
        <v>217</v>
      </c>
      <c r="AM4" s="64" t="s">
        <v>218</v>
      </c>
      <c r="AN4" s="64" t="s">
        <v>219</v>
      </c>
      <c r="AO4" s="64" t="s">
        <v>220</v>
      </c>
      <c r="AP4" s="64" t="s">
        <v>221</v>
      </c>
      <c r="AQ4" s="64" t="s">
        <v>222</v>
      </c>
      <c r="AR4" s="65" t="s">
        <v>223</v>
      </c>
      <c r="AS4" s="65" t="s">
        <v>224</v>
      </c>
      <c r="AT4" s="61" t="s">
        <v>225</v>
      </c>
      <c r="AU4" s="61" t="s">
        <v>226</v>
      </c>
      <c r="AV4" s="61" t="s">
        <v>227</v>
      </c>
      <c r="AW4" s="66" t="s">
        <v>228</v>
      </c>
      <c r="AX4" s="66" t="s">
        <v>229</v>
      </c>
      <c r="AY4" s="61" t="s">
        <v>230</v>
      </c>
      <c r="AZ4" s="61" t="s">
        <v>231</v>
      </c>
      <c r="BA4" s="66" t="s">
        <v>232</v>
      </c>
      <c r="BB4" s="66" t="s">
        <v>233</v>
      </c>
      <c r="BC4" s="66" t="s">
        <v>234</v>
      </c>
      <c r="BD4" s="66" t="s">
        <v>235</v>
      </c>
      <c r="BE4" s="66" t="s">
        <v>236</v>
      </c>
      <c r="BF4" s="61" t="s">
        <v>237</v>
      </c>
      <c r="BG4" s="61" t="s">
        <v>238</v>
      </c>
      <c r="BH4" s="61" t="s">
        <v>239</v>
      </c>
      <c r="BI4" s="67" t="s">
        <v>240</v>
      </c>
      <c r="BJ4" s="67" t="s">
        <v>241</v>
      </c>
      <c r="BK4" s="68" t="s">
        <v>242</v>
      </c>
      <c r="BL4" s="68" t="s">
        <v>243</v>
      </c>
      <c r="BM4" s="68" t="s">
        <v>244</v>
      </c>
      <c r="BN4" s="61" t="s">
        <v>245</v>
      </c>
      <c r="BO4" s="61" t="s">
        <v>246</v>
      </c>
      <c r="BP4" s="61" t="s">
        <v>247</v>
      </c>
      <c r="BQ4" s="61" t="s">
        <v>248</v>
      </c>
      <c r="BR4" s="61" t="s">
        <v>230</v>
      </c>
      <c r="BS4" s="66" t="s">
        <v>249</v>
      </c>
      <c r="BT4" s="69" t="s">
        <v>250</v>
      </c>
      <c r="BU4" s="69" t="s">
        <v>251</v>
      </c>
      <c r="BV4" s="70" t="s">
        <v>252</v>
      </c>
      <c r="BW4" s="70" t="s">
        <v>253</v>
      </c>
      <c r="BX4" s="70" t="s">
        <v>254</v>
      </c>
      <c r="BY4" s="70" t="s">
        <v>255</v>
      </c>
      <c r="BZ4" s="70" t="s">
        <v>256</v>
      </c>
      <c r="CA4" s="70" t="s">
        <v>257</v>
      </c>
      <c r="CB4" s="70" t="s">
        <v>258</v>
      </c>
      <c r="CC4" s="66"/>
      <c r="CD4" s="66" t="s">
        <v>240</v>
      </c>
      <c r="CE4" s="66" t="s">
        <v>259</v>
      </c>
      <c r="CF4" s="66" t="s">
        <v>260</v>
      </c>
      <c r="CG4" s="66" t="s">
        <v>261</v>
      </c>
      <c r="CH4" s="66" t="s">
        <v>262</v>
      </c>
      <c r="CI4" s="66" t="s">
        <v>263</v>
      </c>
      <c r="CJ4" s="69" t="s">
        <v>264</v>
      </c>
      <c r="CK4" s="69" t="s">
        <v>265</v>
      </c>
      <c r="CL4" s="69" t="s">
        <v>266</v>
      </c>
      <c r="CM4" s="66" t="s">
        <v>267</v>
      </c>
      <c r="CN4" s="66" t="s">
        <v>268</v>
      </c>
      <c r="CO4" s="66" t="s">
        <v>269</v>
      </c>
      <c r="CP4" s="66" t="s">
        <v>270</v>
      </c>
      <c r="CQ4" s="66" t="s">
        <v>271</v>
      </c>
      <c r="CR4" s="66" t="s">
        <v>272</v>
      </c>
      <c r="CS4" s="66" t="s">
        <v>273</v>
      </c>
      <c r="CT4" s="66" t="s">
        <v>274</v>
      </c>
      <c r="CU4" s="66" t="s">
        <v>275</v>
      </c>
      <c r="CV4" s="66" t="s">
        <v>276</v>
      </c>
      <c r="CW4" s="66" t="s">
        <v>277</v>
      </c>
      <c r="CX4" s="66" t="s">
        <v>278</v>
      </c>
      <c r="CY4" s="66" t="s">
        <v>279</v>
      </c>
      <c r="CZ4" s="66" t="s">
        <v>280</v>
      </c>
      <c r="DA4" s="66" t="s">
        <v>230</v>
      </c>
      <c r="DB4" s="66" t="s">
        <v>281</v>
      </c>
      <c r="DC4" s="66" t="s">
        <v>282</v>
      </c>
      <c r="DD4" s="66" t="s">
        <v>283</v>
      </c>
      <c r="DE4" s="66" t="s">
        <v>284</v>
      </c>
      <c r="DF4" s="66" t="s">
        <v>285</v>
      </c>
      <c r="DG4" s="66" t="s">
        <v>216</v>
      </c>
      <c r="DH4" s="66" t="s">
        <v>286</v>
      </c>
      <c r="DI4" s="66" t="s">
        <v>287</v>
      </c>
      <c r="DJ4" s="66" t="s">
        <v>288</v>
      </c>
      <c r="DK4" s="66" t="s">
        <v>289</v>
      </c>
      <c r="DL4" s="66" t="s">
        <v>290</v>
      </c>
    </row>
    <row r="5" spans="1:117" s="78" customFormat="1" ht="21.75" customHeight="1" x14ac:dyDescent="0.2">
      <c r="A5" s="71" t="s">
        <v>291</v>
      </c>
      <c r="B5" s="72" t="s">
        <v>292</v>
      </c>
      <c r="C5" s="73"/>
      <c r="D5" s="74">
        <f>D6+D7+D10+D11+D9</f>
        <v>31984.732000000004</v>
      </c>
      <c r="E5" s="75">
        <f t="shared" ref="E5:J5" si="0">E6+E7+E10+E11+E9</f>
        <v>11631.5</v>
      </c>
      <c r="F5" s="75">
        <f t="shared" si="0"/>
        <v>19629.370000000003</v>
      </c>
      <c r="G5" s="75">
        <f t="shared" si="0"/>
        <v>7997.8700000000008</v>
      </c>
      <c r="H5" s="75">
        <f t="shared" si="0"/>
        <v>9.5929703625995337</v>
      </c>
      <c r="I5" s="75">
        <f t="shared" si="0"/>
        <v>19629.370000000003</v>
      </c>
      <c r="J5" s="75">
        <f t="shared" si="0"/>
        <v>0</v>
      </c>
      <c r="K5" s="75">
        <f>K6+K7+K8+K9+K10+K11</f>
        <v>36537.620999999999</v>
      </c>
      <c r="L5" s="75">
        <f t="shared" ref="L5:AF5" si="1">L6+L7+L10+L11+L9</f>
        <v>1428.5438221347697</v>
      </c>
      <c r="M5" s="75">
        <f t="shared" si="1"/>
        <v>529.3942388270558</v>
      </c>
      <c r="N5" s="75">
        <f t="shared" si="1"/>
        <v>27.58021948126899</v>
      </c>
      <c r="O5" s="75">
        <f t="shared" si="1"/>
        <v>16314.253999999999</v>
      </c>
      <c r="P5" s="75">
        <f t="shared" si="1"/>
        <v>383.71718107108927</v>
      </c>
      <c r="Q5" s="75">
        <f t="shared" si="1"/>
        <v>0</v>
      </c>
      <c r="R5" s="75">
        <f t="shared" si="1"/>
        <v>0</v>
      </c>
      <c r="S5" s="75">
        <f t="shared" si="1"/>
        <v>0</v>
      </c>
      <c r="T5" s="75">
        <f t="shared" si="1"/>
        <v>0</v>
      </c>
      <c r="U5" s="75">
        <f t="shared" si="1"/>
        <v>0</v>
      </c>
      <c r="V5" s="75">
        <f t="shared" si="1"/>
        <v>0</v>
      </c>
      <c r="W5" s="75">
        <f t="shared" si="1"/>
        <v>0</v>
      </c>
      <c r="X5" s="75">
        <f t="shared" si="1"/>
        <v>0</v>
      </c>
      <c r="Y5" s="75">
        <f t="shared" si="1"/>
        <v>0</v>
      </c>
      <c r="Z5" s="75">
        <f t="shared" si="1"/>
        <v>0</v>
      </c>
      <c r="AA5" s="75">
        <f t="shared" si="1"/>
        <v>0</v>
      </c>
      <c r="AB5" s="75">
        <f t="shared" si="1"/>
        <v>0</v>
      </c>
      <c r="AC5" s="75">
        <f t="shared" si="1"/>
        <v>0</v>
      </c>
      <c r="AD5" s="75">
        <f t="shared" si="1"/>
        <v>0</v>
      </c>
      <c r="AE5" s="75">
        <f t="shared" si="1"/>
        <v>0</v>
      </c>
      <c r="AF5" s="75">
        <f t="shared" si="1"/>
        <v>0</v>
      </c>
      <c r="AG5" s="76">
        <f>AG6+AG7+AG10+AG11+AG9+AG8</f>
        <v>27022.3</v>
      </c>
      <c r="AH5" s="76">
        <f>AH6+AH7+AH10+AH11+AH9+AH8</f>
        <v>36951.399999999994</v>
      </c>
      <c r="AI5" s="76">
        <f>AI6+AI7+AI10+AI11+AI9+AI8</f>
        <v>36902.811999999998</v>
      </c>
      <c r="AJ5" s="76">
        <f>AJ6+AJ7+AJ10+AJ11+AJ9+AJ8</f>
        <v>36898.436000000009</v>
      </c>
      <c r="AK5" s="76">
        <f t="shared" ref="AK5:CV5" si="2">AK6+AK7+AK10+AK11+AK9+AK8</f>
        <v>4.9996133504215337</v>
      </c>
      <c r="AL5" s="76">
        <f t="shared" si="2"/>
        <v>4.3759999999945194</v>
      </c>
      <c r="AM5" s="76">
        <f t="shared" si="2"/>
        <v>6.2557013891838231</v>
      </c>
      <c r="AN5" s="76">
        <f t="shared" si="2"/>
        <v>4.997150004226425</v>
      </c>
      <c r="AO5" s="76">
        <f t="shared" si="2"/>
        <v>6.2568928574857754</v>
      </c>
      <c r="AP5" s="76">
        <f t="shared" si="2"/>
        <v>0.30907349241548404</v>
      </c>
      <c r="AQ5" s="76">
        <f t="shared" si="2"/>
        <v>9929.0999999999985</v>
      </c>
      <c r="AR5" s="76">
        <f t="shared" si="2"/>
        <v>-48.587999999995645</v>
      </c>
      <c r="AS5" s="77" t="e">
        <f t="shared" si="2"/>
        <v>#DIV/0!</v>
      </c>
      <c r="AT5" s="76">
        <f t="shared" si="2"/>
        <v>28718.2</v>
      </c>
      <c r="AU5" s="76">
        <f t="shared" si="2"/>
        <v>29280.199999999997</v>
      </c>
      <c r="AV5" s="76">
        <f t="shared" si="2"/>
        <v>30597.199999999997</v>
      </c>
      <c r="AW5" s="76">
        <f>AV5/AT5*100</f>
        <v>106.54288917829111</v>
      </c>
      <c r="AX5" s="76">
        <f>AV5-AT5</f>
        <v>1878.9999999999964</v>
      </c>
      <c r="AY5" s="76">
        <f t="shared" si="2"/>
        <v>30597.1</v>
      </c>
      <c r="AZ5" s="76">
        <f t="shared" si="2"/>
        <v>30467.3</v>
      </c>
      <c r="BA5" s="76">
        <f t="shared" si="2"/>
        <v>129.90000000000055</v>
      </c>
      <c r="BB5" s="76">
        <f t="shared" si="2"/>
        <v>397.91569725462512</v>
      </c>
      <c r="BC5" s="76">
        <f t="shared" si="2"/>
        <v>397.9172683803472</v>
      </c>
      <c r="BD5" s="76">
        <f t="shared" si="2"/>
        <v>443.57455095046197</v>
      </c>
      <c r="BE5" s="76">
        <f t="shared" si="2"/>
        <v>306.90343909611971</v>
      </c>
      <c r="BF5" s="76">
        <f t="shared" si="2"/>
        <v>28836.699999999997</v>
      </c>
      <c r="BG5" s="76">
        <f t="shared" si="2"/>
        <v>402.31043021884062</v>
      </c>
      <c r="BH5" s="76">
        <f t="shared" si="2"/>
        <v>28390.215502812982</v>
      </c>
      <c r="BI5" s="76">
        <f t="shared" si="2"/>
        <v>30958.899999999998</v>
      </c>
      <c r="BJ5" s="76">
        <f t="shared" si="2"/>
        <v>33076.800000000003</v>
      </c>
      <c r="BK5" s="76">
        <f t="shared" si="2"/>
        <v>32.919358889472363</v>
      </c>
      <c r="BL5" s="76">
        <f t="shared" si="2"/>
        <v>31.897779233972752</v>
      </c>
      <c r="BM5" s="76">
        <f t="shared" si="2"/>
        <v>35.339178893588652</v>
      </c>
      <c r="BN5" s="76">
        <f t="shared" si="2"/>
        <v>28836.699999999997</v>
      </c>
      <c r="BO5" s="76">
        <f t="shared" si="2"/>
        <v>29995.199999999997</v>
      </c>
      <c r="BP5" s="76">
        <f t="shared" si="2"/>
        <v>29951.199999999997</v>
      </c>
      <c r="BQ5" s="76">
        <f t="shared" si="2"/>
        <v>30145.700000000004</v>
      </c>
      <c r="BR5" s="76">
        <f t="shared" si="2"/>
        <v>30145.9</v>
      </c>
      <c r="BS5" s="76">
        <f t="shared" si="2"/>
        <v>29791.599999999999</v>
      </c>
      <c r="BT5" s="76">
        <f t="shared" si="2"/>
        <v>29791.599999999999</v>
      </c>
      <c r="BU5" s="76">
        <f t="shared" si="2"/>
        <v>29791.599999999999</v>
      </c>
      <c r="BV5" s="76">
        <f t="shared" si="2"/>
        <v>29791.599999999999</v>
      </c>
      <c r="BW5" s="76">
        <f t="shared" si="2"/>
        <v>29791.599999999999</v>
      </c>
      <c r="BX5" s="76">
        <f t="shared" si="2"/>
        <v>29791.599999999999</v>
      </c>
      <c r="BY5" s="76">
        <f t="shared" si="2"/>
        <v>29791.599999999999</v>
      </c>
      <c r="BZ5" s="76">
        <f t="shared" si="2"/>
        <v>29791.599999999999</v>
      </c>
      <c r="CA5" s="76">
        <f t="shared" si="2"/>
        <v>29791.599999999999</v>
      </c>
      <c r="CB5" s="76">
        <f t="shared" si="2"/>
        <v>29791.599999999999</v>
      </c>
      <c r="CC5" s="76">
        <f t="shared" si="2"/>
        <v>29791.599999999999</v>
      </c>
      <c r="CD5" s="76">
        <f t="shared" si="2"/>
        <v>29791.599999999999</v>
      </c>
      <c r="CE5" s="76">
        <f t="shared" si="2"/>
        <v>29791.599999999999</v>
      </c>
      <c r="CF5" s="76">
        <f t="shared" si="2"/>
        <v>29791.599999999999</v>
      </c>
      <c r="CG5" s="76">
        <f t="shared" si="2"/>
        <v>29791.599999999999</v>
      </c>
      <c r="CH5" s="76">
        <f t="shared" si="2"/>
        <v>29791.599999999999</v>
      </c>
      <c r="CI5" s="76">
        <f t="shared" si="2"/>
        <v>29791.599999999999</v>
      </c>
      <c r="CJ5" s="76">
        <f t="shared" si="2"/>
        <v>29791.599999999999</v>
      </c>
      <c r="CK5" s="76">
        <f t="shared" si="2"/>
        <v>29791.599999999999</v>
      </c>
      <c r="CL5" s="76">
        <f t="shared" si="2"/>
        <v>29791.599999999999</v>
      </c>
      <c r="CM5" s="76">
        <f t="shared" si="2"/>
        <v>27607.300000000003</v>
      </c>
      <c r="CN5" s="76">
        <f t="shared" si="2"/>
        <v>28334.5</v>
      </c>
      <c r="CO5" s="76">
        <f t="shared" si="2"/>
        <v>28379</v>
      </c>
      <c r="CP5" s="76">
        <f t="shared" si="2"/>
        <v>28379</v>
      </c>
      <c r="CQ5" s="76">
        <f t="shared" si="2"/>
        <v>28379</v>
      </c>
      <c r="CR5" s="76">
        <f t="shared" si="2"/>
        <v>28379</v>
      </c>
      <c r="CS5" s="76">
        <f t="shared" si="2"/>
        <v>28379</v>
      </c>
      <c r="CT5" s="76">
        <f t="shared" si="2"/>
        <v>28379</v>
      </c>
      <c r="CU5" s="76">
        <f t="shared" si="2"/>
        <v>28379</v>
      </c>
      <c r="CV5" s="76">
        <f t="shared" si="2"/>
        <v>28379</v>
      </c>
      <c r="CW5" s="76">
        <f t="shared" ref="CW5:DI5" si="3">CW6+CW7+CW10+CW11+CW9+CW8</f>
        <v>28379</v>
      </c>
      <c r="CX5" s="76">
        <f t="shared" si="3"/>
        <v>28379</v>
      </c>
      <c r="CY5" s="76">
        <f t="shared" si="3"/>
        <v>28379</v>
      </c>
      <c r="CZ5" s="76">
        <f t="shared" si="3"/>
        <v>28797.7</v>
      </c>
      <c r="DA5" s="76">
        <f t="shared" si="3"/>
        <v>28797.7</v>
      </c>
      <c r="DB5" s="76">
        <f t="shared" si="3"/>
        <v>28688.6</v>
      </c>
      <c r="DC5" s="76">
        <f>DB5/$DB$41*100</f>
        <v>23.979945802176271</v>
      </c>
      <c r="DD5" s="76">
        <f>DA5-CZ5</f>
        <v>0</v>
      </c>
      <c r="DE5" s="76">
        <f>DA5/CZ5*100</f>
        <v>100</v>
      </c>
      <c r="DF5" s="76">
        <f>DA5-DB5</f>
        <v>109.10000000000218</v>
      </c>
      <c r="DG5" s="76">
        <f>DB5/DA5*100</f>
        <v>99.621150300197584</v>
      </c>
      <c r="DH5" s="76">
        <f>DB5/CM5*100</f>
        <v>103.91671767974411</v>
      </c>
      <c r="DI5" s="76">
        <f>DB5/CZ5*100</f>
        <v>99.621150300197584</v>
      </c>
      <c r="DJ5" s="76">
        <f>DB5/BS5*100</f>
        <v>96.297614092562995</v>
      </c>
      <c r="DK5" s="76">
        <f>CZ5/CM5*100</f>
        <v>104.31190301116008</v>
      </c>
      <c r="DL5" s="76">
        <f>CZ5-CM5</f>
        <v>1190.3999999999978</v>
      </c>
    </row>
    <row r="6" spans="1:117" ht="37.5" customHeight="1" x14ac:dyDescent="0.25">
      <c r="A6" s="79" t="s">
        <v>293</v>
      </c>
      <c r="B6" s="80" t="s">
        <v>292</v>
      </c>
      <c r="C6" s="81" t="s">
        <v>294</v>
      </c>
      <c r="D6" s="82">
        <f>729.321+158.884+2663.207+592.593</f>
        <v>4144.0050000000001</v>
      </c>
      <c r="E6" s="81" t="s">
        <v>295</v>
      </c>
      <c r="F6" s="83">
        <v>3823.6</v>
      </c>
      <c r="G6" s="83">
        <f t="shared" ref="G6:G41" si="4">F6-E6</f>
        <v>680.59999999999991</v>
      </c>
      <c r="H6" s="84">
        <f t="shared" ref="H6:H41" si="5">F6/E6</f>
        <v>1.2165447025135221</v>
      </c>
      <c r="I6" s="83">
        <f>1427.6+2396</f>
        <v>3823.6</v>
      </c>
      <c r="J6" s="76">
        <f t="shared" ref="J6:J41" si="6">I6-F6</f>
        <v>0</v>
      </c>
      <c r="K6" s="83">
        <f>855.695+189.768+2456.492+552.379</f>
        <v>4054.3339999999998</v>
      </c>
      <c r="L6" s="85">
        <f>K6/E6*100</f>
        <v>128.99567292395798</v>
      </c>
      <c r="M6" s="86">
        <f t="shared" ref="M6:M40" si="7">K6/F6*100</f>
        <v>106.0344701328591</v>
      </c>
      <c r="N6" s="86">
        <f>K6/$K$41*100</f>
        <v>3.1109668176578751</v>
      </c>
      <c r="O6" s="86">
        <f t="shared" ref="O6:O40" si="8">K6-F6</f>
        <v>230.73399999999992</v>
      </c>
      <c r="P6" s="86">
        <f>K6/D6*100</f>
        <v>97.836127128224987</v>
      </c>
      <c r="Q6" s="81"/>
      <c r="R6" s="83"/>
      <c r="S6" s="83"/>
      <c r="T6" s="84"/>
      <c r="U6" s="83"/>
      <c r="V6" s="76"/>
      <c r="W6" s="83"/>
      <c r="X6" s="81"/>
      <c r="Y6" s="81"/>
      <c r="Z6" s="83"/>
      <c r="AA6" s="83"/>
      <c r="AB6" s="84"/>
      <c r="AC6" s="83"/>
      <c r="AD6" s="76"/>
      <c r="AE6" s="83"/>
      <c r="AF6" s="81"/>
      <c r="AG6" s="81">
        <v>4182</v>
      </c>
      <c r="AH6" s="83">
        <v>4472</v>
      </c>
      <c r="AI6" s="83">
        <f>1181.91+3289.626</f>
        <v>4471.5360000000001</v>
      </c>
      <c r="AJ6" s="87">
        <f>970.199+211.708+2672.541+617.079</f>
        <v>4471.527</v>
      </c>
      <c r="AK6" s="88">
        <f t="shared" ref="AK6:AK40" si="9">AJ6/AI6</f>
        <v>0.99999798726880429</v>
      </c>
      <c r="AL6" s="83">
        <f t="shared" ref="AL6:AL40" si="10">AI6-AJ6</f>
        <v>9.0000000000145519E-3</v>
      </c>
      <c r="AM6" s="88">
        <f t="shared" ref="AM6:AM37" si="11">AJ6/AG6</f>
        <v>1.0692317073170732</v>
      </c>
      <c r="AN6" s="88">
        <f t="shared" ref="AN6:AN40" si="12">AJ6/AH6</f>
        <v>0.99989423076923079</v>
      </c>
      <c r="AO6" s="88">
        <f t="shared" ref="AO6:AO40" si="13">AI6/AG6</f>
        <v>1.0692338593974176</v>
      </c>
      <c r="AP6" s="88">
        <f t="shared" ref="AP6:AP33" si="14">AJ6/$AJ$41</f>
        <v>3.7454987694332954E-2</v>
      </c>
      <c r="AQ6" s="83">
        <f t="shared" ref="AQ6:AQ40" si="15">AH6-AG6</f>
        <v>290</v>
      </c>
      <c r="AR6" s="89">
        <f t="shared" ref="AR6:AR40" si="16">AI6-AH5:AH6</f>
        <v>-0.46399999999994179</v>
      </c>
      <c r="AS6" s="90">
        <f t="shared" ref="AS6:AS40" si="17">AI6/AH6</f>
        <v>0.9998962432915921</v>
      </c>
      <c r="AT6" s="67">
        <v>4500</v>
      </c>
      <c r="AU6" s="67">
        <v>4500</v>
      </c>
      <c r="AV6" s="67">
        <v>4895.6000000000004</v>
      </c>
      <c r="AW6" s="83">
        <f t="shared" ref="AW6:AW41" si="18">AV6/AT6*100</f>
        <v>108.79111111111112</v>
      </c>
      <c r="AX6" s="83">
        <f t="shared" ref="AX6:AX41" si="19">AV6-AT6</f>
        <v>395.60000000000036</v>
      </c>
      <c r="AY6" s="83">
        <v>4895.6000000000004</v>
      </c>
      <c r="AZ6" s="83">
        <v>4895.6000000000004</v>
      </c>
      <c r="BA6" s="83">
        <f t="shared" ref="BA6:BA40" si="20">AV6-AZ6</f>
        <v>0</v>
      </c>
      <c r="BB6" s="83">
        <f t="shared" ref="BB6:BB40" si="21">AZ6/AV6*100</f>
        <v>100</v>
      </c>
      <c r="BC6" s="83">
        <f t="shared" ref="BC6:BC40" si="22">AZ6/AY6*100</f>
        <v>100</v>
      </c>
      <c r="BD6" s="83">
        <f t="shared" ref="BD6:BD38" si="23">AZ6/AT6*100</f>
        <v>108.79111111111112</v>
      </c>
      <c r="BE6" s="83">
        <f t="shared" ref="BE6:BE40" si="24">AZ6/AJ6*100</f>
        <v>109.48385193693342</v>
      </c>
      <c r="BF6" s="67">
        <v>4500</v>
      </c>
      <c r="BG6" s="83">
        <f t="shared" ref="BG6:BG38" si="25">BF6/AT6*100</f>
        <v>100</v>
      </c>
      <c r="BH6" s="83">
        <f t="shared" ref="BH6:BH40" si="26">BF6-AW6</f>
        <v>4391.2088888888893</v>
      </c>
      <c r="BI6" s="67">
        <v>4500</v>
      </c>
      <c r="BJ6" s="67">
        <v>4500</v>
      </c>
      <c r="BK6" s="83">
        <f t="shared" ref="BK6:BK40" si="27">BF6/$BF$41*100</f>
        <v>5.1371035868398822</v>
      </c>
      <c r="BL6" s="83">
        <f t="shared" ref="BL6:BL40" si="28">BI6/$BI$41*100</f>
        <v>4.6364698536730113</v>
      </c>
      <c r="BM6" s="83">
        <f t="shared" ref="BM6:BM40" si="29">BJ6/$BJ$41*100</f>
        <v>4.8077899017180901</v>
      </c>
      <c r="BN6" s="83">
        <v>4500</v>
      </c>
      <c r="BO6" s="83">
        <v>4500</v>
      </c>
      <c r="BP6" s="83">
        <f>1332+3168</f>
        <v>4500</v>
      </c>
      <c r="BQ6" s="83">
        <v>4351.2</v>
      </c>
      <c r="BR6" s="83">
        <v>4351.3</v>
      </c>
      <c r="BS6" s="83">
        <v>4351.3</v>
      </c>
      <c r="BT6" s="83">
        <v>4351.3</v>
      </c>
      <c r="BU6" s="83">
        <v>4351.3</v>
      </c>
      <c r="BV6" s="83">
        <v>4351.3</v>
      </c>
      <c r="BW6" s="83">
        <v>4351.3</v>
      </c>
      <c r="BX6" s="83">
        <v>4351.3</v>
      </c>
      <c r="BY6" s="83">
        <v>4351.3</v>
      </c>
      <c r="BZ6" s="83">
        <v>4351.3</v>
      </c>
      <c r="CA6" s="83">
        <v>4351.3</v>
      </c>
      <c r="CB6" s="83">
        <v>4351.3</v>
      </c>
      <c r="CC6" s="83">
        <v>4351.3</v>
      </c>
      <c r="CD6" s="83">
        <v>4351.3</v>
      </c>
      <c r="CE6" s="83">
        <v>4351.3</v>
      </c>
      <c r="CF6" s="83">
        <v>4351.3</v>
      </c>
      <c r="CG6" s="83">
        <v>4351.3</v>
      </c>
      <c r="CH6" s="83">
        <v>4351.3</v>
      </c>
      <c r="CI6" s="83">
        <v>4351.3</v>
      </c>
      <c r="CJ6" s="83">
        <v>4351.3</v>
      </c>
      <c r="CK6" s="83">
        <v>4351.3</v>
      </c>
      <c r="CL6" s="83">
        <v>4351.3</v>
      </c>
      <c r="CM6" s="83">
        <v>3500</v>
      </c>
      <c r="CN6" s="83">
        <v>3500</v>
      </c>
      <c r="CO6" s="83">
        <v>3933.8</v>
      </c>
      <c r="CP6" s="83">
        <v>3933.8</v>
      </c>
      <c r="CQ6" s="83">
        <v>3933.8</v>
      </c>
      <c r="CR6" s="83">
        <v>3933.8</v>
      </c>
      <c r="CS6" s="83">
        <v>3933.8</v>
      </c>
      <c r="CT6" s="83">
        <v>3933.8</v>
      </c>
      <c r="CU6" s="83">
        <v>3933.8</v>
      </c>
      <c r="CV6" s="83">
        <v>3933.8</v>
      </c>
      <c r="CW6" s="83">
        <v>3933.8</v>
      </c>
      <c r="CX6" s="83">
        <v>3933.8</v>
      </c>
      <c r="CY6" s="83">
        <v>3933.8</v>
      </c>
      <c r="CZ6" s="83">
        <v>4029.6</v>
      </c>
      <c r="DA6" s="83">
        <v>4029.6</v>
      </c>
      <c r="DB6" s="83">
        <v>4029.6</v>
      </c>
      <c r="DC6" s="83">
        <f t="shared" ref="DC6:DC41" si="30">DB6/$DB$41*100</f>
        <v>3.3682225554558083</v>
      </c>
      <c r="DD6" s="83">
        <f t="shared" ref="DD6:DD41" si="31">DA6-CZ6</f>
        <v>0</v>
      </c>
      <c r="DE6" s="83">
        <f t="shared" ref="DE6:DE41" si="32">DA6/CZ6*100</f>
        <v>100</v>
      </c>
      <c r="DF6" s="83">
        <f t="shared" ref="DF6:DF41" si="33">DA6-DB6</f>
        <v>0</v>
      </c>
      <c r="DG6" s="83">
        <f t="shared" ref="DG6:DG41" si="34">DB6/DA6*100</f>
        <v>100</v>
      </c>
      <c r="DH6" s="83">
        <f t="shared" ref="DH6:DH41" si="35">DB6/CM6*100</f>
        <v>115.13142857142857</v>
      </c>
      <c r="DI6" s="83">
        <f t="shared" ref="DI6:DI41" si="36">DB6/CZ6*100</f>
        <v>100</v>
      </c>
      <c r="DJ6" s="83">
        <f t="shared" ref="DJ6:DJ41" si="37">DB6/BS6*100</f>
        <v>92.606807161078294</v>
      </c>
      <c r="DK6" s="83">
        <f t="shared" ref="DK6:DK41" si="38">CZ6/CM6*100</f>
        <v>115.13142857142857</v>
      </c>
      <c r="DL6" s="83">
        <f t="shared" ref="DL6:DL41" si="39">CZ6-CM6</f>
        <v>529.59999999999991</v>
      </c>
      <c r="DM6" s="89">
        <f>DB6+DB7</f>
        <v>24095.399999999998</v>
      </c>
    </row>
    <row r="7" spans="1:117" ht="22.5" customHeight="1" x14ac:dyDescent="0.25">
      <c r="A7" s="91" t="s">
        <v>296</v>
      </c>
      <c r="B7" s="80" t="s">
        <v>292</v>
      </c>
      <c r="C7" s="81" t="s">
        <v>297</v>
      </c>
      <c r="D7" s="82">
        <f>16200.708+14.7+4548.762+426.871+140.769+94.166+41.725</f>
        <v>21467.701000000001</v>
      </c>
      <c r="E7" s="81" t="s">
        <v>298</v>
      </c>
      <c r="F7" s="83">
        <v>6828.9</v>
      </c>
      <c r="G7" s="83">
        <f t="shared" si="4"/>
        <v>-395.60000000000036</v>
      </c>
      <c r="H7" s="84">
        <f t="shared" si="5"/>
        <v>0.94524188525157449</v>
      </c>
      <c r="I7" s="83">
        <v>6828.9</v>
      </c>
      <c r="J7" s="76">
        <f t="shared" si="6"/>
        <v>0</v>
      </c>
      <c r="K7" s="83">
        <f>14721.503+4134.824+13.8+380.896+22.334+118.442+19.744+30.003</f>
        <v>19441.545999999998</v>
      </c>
      <c r="L7" s="85">
        <f>K7/E7*100</f>
        <v>269.10576510485151</v>
      </c>
      <c r="M7" s="86">
        <f t="shared" si="7"/>
        <v>284.6951339161505</v>
      </c>
      <c r="N7" s="86">
        <f>K7/$K$41*100</f>
        <v>14.917864312602067</v>
      </c>
      <c r="O7" s="86">
        <f t="shared" si="8"/>
        <v>12612.645999999999</v>
      </c>
      <c r="P7" s="86">
        <f>K7/D7*100</f>
        <v>90.561844512367657</v>
      </c>
      <c r="Q7" s="81"/>
      <c r="R7" s="83"/>
      <c r="S7" s="83"/>
      <c r="T7" s="84"/>
      <c r="U7" s="83"/>
      <c r="V7" s="76"/>
      <c r="W7" s="83"/>
      <c r="X7" s="81"/>
      <c r="Y7" s="81"/>
      <c r="Z7" s="83"/>
      <c r="AA7" s="83"/>
      <c r="AB7" s="84"/>
      <c r="AC7" s="83"/>
      <c r="AD7" s="76"/>
      <c r="AE7" s="83"/>
      <c r="AF7" s="81"/>
      <c r="AG7" s="81" t="s">
        <v>299</v>
      </c>
      <c r="AH7" s="83">
        <v>19494.099999999999</v>
      </c>
      <c r="AI7" s="83">
        <f>18893.398+11.4+422.759+90.047+25.293</f>
        <v>19442.897000000001</v>
      </c>
      <c r="AJ7" s="87">
        <f>14742.186+4151.21+11.4+422.758+24.154+60.491+5.4+25.292</f>
        <v>19442.891000000007</v>
      </c>
      <c r="AK7" s="88">
        <f t="shared" si="9"/>
        <v>0.99999969140401279</v>
      </c>
      <c r="AL7" s="83">
        <f t="shared" si="10"/>
        <v>5.9999999939464033E-3</v>
      </c>
      <c r="AM7" s="88">
        <f t="shared" si="11"/>
        <v>1.080382689775121</v>
      </c>
      <c r="AN7" s="88">
        <f t="shared" si="12"/>
        <v>0.99737310263105294</v>
      </c>
      <c r="AO7" s="88">
        <f t="shared" si="13"/>
        <v>1.0803830231769864</v>
      </c>
      <c r="AP7" s="88">
        <f t="shared" si="14"/>
        <v>0.16286007959859289</v>
      </c>
      <c r="AQ7" s="83">
        <f t="shared" si="15"/>
        <v>1497.7999999999993</v>
      </c>
      <c r="AR7" s="89">
        <f t="shared" si="16"/>
        <v>-51.202999999997701</v>
      </c>
      <c r="AS7" s="90">
        <f t="shared" si="17"/>
        <v>0.99737341041648508</v>
      </c>
      <c r="AT7" s="67">
        <v>19577.2</v>
      </c>
      <c r="AU7" s="67">
        <v>19597.099999999999</v>
      </c>
      <c r="AV7" s="67">
        <v>19201.5</v>
      </c>
      <c r="AW7" s="83">
        <f t="shared" si="18"/>
        <v>98.080930878777352</v>
      </c>
      <c r="AX7" s="83">
        <f t="shared" si="19"/>
        <v>-375.70000000000073</v>
      </c>
      <c r="AY7" s="83">
        <v>19201.5</v>
      </c>
      <c r="AZ7" s="83">
        <v>19201.5</v>
      </c>
      <c r="BA7" s="83">
        <f t="shared" si="20"/>
        <v>0</v>
      </c>
      <c r="BB7" s="83">
        <f t="shared" si="21"/>
        <v>100</v>
      </c>
      <c r="BC7" s="83">
        <f t="shared" si="22"/>
        <v>100</v>
      </c>
      <c r="BD7" s="83">
        <f t="shared" si="23"/>
        <v>98.080930878777352</v>
      </c>
      <c r="BE7" s="83">
        <f t="shared" si="24"/>
        <v>98.758461383134815</v>
      </c>
      <c r="BF7" s="67">
        <v>19597.099999999999</v>
      </c>
      <c r="BG7" s="83">
        <f t="shared" si="25"/>
        <v>100.10164885683346</v>
      </c>
      <c r="BH7" s="83">
        <f t="shared" si="26"/>
        <v>19499.019069121223</v>
      </c>
      <c r="BI7" s="67">
        <v>19597.099999999999</v>
      </c>
      <c r="BJ7" s="67">
        <v>19597.099999999999</v>
      </c>
      <c r="BK7" s="83">
        <f t="shared" si="27"/>
        <v>22.371629489257742</v>
      </c>
      <c r="BL7" s="83">
        <f t="shared" si="28"/>
        <v>20.191414082092301</v>
      </c>
      <c r="BM7" s="83">
        <f t="shared" si="29"/>
        <v>20.937497662879906</v>
      </c>
      <c r="BN7" s="83">
        <v>19597.099999999999</v>
      </c>
      <c r="BO7" s="83">
        <v>19597.099999999999</v>
      </c>
      <c r="BP7" s="83">
        <v>19597.099999999999</v>
      </c>
      <c r="BQ7" s="83">
        <v>20219.400000000001</v>
      </c>
      <c r="BR7" s="83">
        <v>20219.400000000001</v>
      </c>
      <c r="BS7" s="83">
        <v>20219.400000000001</v>
      </c>
      <c r="BT7" s="83">
        <v>20219.400000000001</v>
      </c>
      <c r="BU7" s="83">
        <v>20219.400000000001</v>
      </c>
      <c r="BV7" s="83">
        <v>20219.400000000001</v>
      </c>
      <c r="BW7" s="83">
        <v>20219.400000000001</v>
      </c>
      <c r="BX7" s="83">
        <v>20219.400000000001</v>
      </c>
      <c r="BY7" s="83">
        <v>20219.400000000001</v>
      </c>
      <c r="BZ7" s="83">
        <v>20219.400000000001</v>
      </c>
      <c r="CA7" s="83">
        <v>20219.400000000001</v>
      </c>
      <c r="CB7" s="83">
        <v>20219.400000000001</v>
      </c>
      <c r="CC7" s="83">
        <v>20219.400000000001</v>
      </c>
      <c r="CD7" s="83">
        <v>20219.400000000001</v>
      </c>
      <c r="CE7" s="83">
        <v>20219.400000000001</v>
      </c>
      <c r="CF7" s="83">
        <v>20219.400000000001</v>
      </c>
      <c r="CG7" s="83">
        <v>20219.400000000001</v>
      </c>
      <c r="CH7" s="83">
        <v>20219.400000000001</v>
      </c>
      <c r="CI7" s="83">
        <v>20219.400000000001</v>
      </c>
      <c r="CJ7" s="83">
        <v>20219.400000000001</v>
      </c>
      <c r="CK7" s="83">
        <v>20219.400000000001</v>
      </c>
      <c r="CL7" s="83">
        <v>20219.400000000001</v>
      </c>
      <c r="CM7" s="83">
        <v>19771.400000000001</v>
      </c>
      <c r="CN7" s="83">
        <v>19771.400000000001</v>
      </c>
      <c r="CO7" s="83">
        <v>19731.400000000001</v>
      </c>
      <c r="CP7" s="83">
        <v>19731.400000000001</v>
      </c>
      <c r="CQ7" s="83">
        <v>19731.400000000001</v>
      </c>
      <c r="CR7" s="83">
        <v>19731.400000000001</v>
      </c>
      <c r="CS7" s="83">
        <v>19731.400000000001</v>
      </c>
      <c r="CT7" s="83">
        <v>19731.400000000001</v>
      </c>
      <c r="CU7" s="83">
        <v>19731.400000000001</v>
      </c>
      <c r="CV7" s="83">
        <v>19731.400000000001</v>
      </c>
      <c r="CW7" s="83">
        <v>19731.400000000001</v>
      </c>
      <c r="CX7" s="83">
        <v>19731.400000000001</v>
      </c>
      <c r="CY7" s="83">
        <v>19731.400000000001</v>
      </c>
      <c r="CZ7" s="83">
        <v>20067.5</v>
      </c>
      <c r="DA7" s="83">
        <v>20067.5</v>
      </c>
      <c r="DB7" s="83">
        <v>20065.8</v>
      </c>
      <c r="DC7" s="83">
        <f t="shared" si="30"/>
        <v>16.772404246889312</v>
      </c>
      <c r="DD7" s="83">
        <f t="shared" si="31"/>
        <v>0</v>
      </c>
      <c r="DE7" s="83">
        <f t="shared" si="32"/>
        <v>100</v>
      </c>
      <c r="DF7" s="83">
        <f t="shared" si="33"/>
        <v>1.7000000000007276</v>
      </c>
      <c r="DG7" s="83">
        <f t="shared" si="34"/>
        <v>99.991528591005348</v>
      </c>
      <c r="DH7" s="83">
        <f t="shared" si="35"/>
        <v>101.48901949280274</v>
      </c>
      <c r="DI7" s="83">
        <f t="shared" si="36"/>
        <v>99.991528591005348</v>
      </c>
      <c r="DJ7" s="83">
        <f t="shared" si="37"/>
        <v>99.240333541054611</v>
      </c>
      <c r="DK7" s="83">
        <f t="shared" si="38"/>
        <v>101.49761777112394</v>
      </c>
      <c r="DL7" s="83">
        <f t="shared" si="39"/>
        <v>296.09999999999854</v>
      </c>
    </row>
    <row r="8" spans="1:117" ht="49.5" customHeight="1" x14ac:dyDescent="0.25">
      <c r="A8" s="92" t="s">
        <v>300</v>
      </c>
      <c r="B8" s="80" t="s">
        <v>292</v>
      </c>
      <c r="C8" s="81" t="s">
        <v>301</v>
      </c>
      <c r="D8" s="82">
        <v>0</v>
      </c>
      <c r="E8" s="81"/>
      <c r="F8" s="83"/>
      <c r="G8" s="83"/>
      <c r="H8" s="84"/>
      <c r="I8" s="83"/>
      <c r="J8" s="76"/>
      <c r="K8" s="83">
        <f>308.083+95.241+38.298+9.36+21.65+14.608+80.65+26.107</f>
        <v>593.99699999999996</v>
      </c>
      <c r="L8" s="85"/>
      <c r="M8" s="86"/>
      <c r="N8" s="86"/>
      <c r="O8" s="86"/>
      <c r="P8" s="86"/>
      <c r="Q8" s="81"/>
      <c r="R8" s="83"/>
      <c r="S8" s="83"/>
      <c r="T8" s="84"/>
      <c r="U8" s="83"/>
      <c r="V8" s="76"/>
      <c r="W8" s="83"/>
      <c r="X8" s="81"/>
      <c r="Y8" s="81"/>
      <c r="Z8" s="83"/>
      <c r="AA8" s="83"/>
      <c r="AB8" s="84"/>
      <c r="AC8" s="83"/>
      <c r="AD8" s="76"/>
      <c r="AE8" s="83"/>
      <c r="AF8" s="81"/>
      <c r="AG8" s="81" t="s">
        <v>302</v>
      </c>
      <c r="AH8" s="83">
        <v>594</v>
      </c>
      <c r="AI8" s="83">
        <f>445.501+137.48+4.542+6.475</f>
        <v>593.99800000000005</v>
      </c>
      <c r="AJ8" s="87">
        <f>335.851+109.649+137.48+4.542+6.475</f>
        <v>593.99700000000007</v>
      </c>
      <c r="AK8" s="88">
        <f t="shared" si="9"/>
        <v>0.99999831649264814</v>
      </c>
      <c r="AL8" s="83">
        <f t="shared" si="10"/>
        <v>9.9999999997635314E-4</v>
      </c>
      <c r="AM8" s="88">
        <v>0</v>
      </c>
      <c r="AN8" s="88">
        <f t="shared" si="12"/>
        <v>0.9999949494949496</v>
      </c>
      <c r="AO8" s="88">
        <v>0</v>
      </c>
      <c r="AP8" s="88">
        <f t="shared" si="14"/>
        <v>4.9755151485098258E-3</v>
      </c>
      <c r="AQ8" s="83">
        <f t="shared" si="15"/>
        <v>594</v>
      </c>
      <c r="AR8" s="89">
        <f t="shared" si="16"/>
        <v>-1.9999999999527063E-3</v>
      </c>
      <c r="AS8" s="90">
        <f t="shared" si="17"/>
        <v>0.99999663299663311</v>
      </c>
      <c r="AT8" s="67">
        <v>0</v>
      </c>
      <c r="AU8" s="67">
        <v>267.8</v>
      </c>
      <c r="AV8" s="67">
        <v>267.8</v>
      </c>
      <c r="AW8" s="83">
        <v>100</v>
      </c>
      <c r="AX8" s="83">
        <f t="shared" si="19"/>
        <v>267.8</v>
      </c>
      <c r="AY8" s="83">
        <v>267.8</v>
      </c>
      <c r="AZ8" s="83">
        <v>267.8</v>
      </c>
      <c r="BA8" s="83">
        <f t="shared" si="20"/>
        <v>0</v>
      </c>
      <c r="BB8" s="83">
        <f t="shared" si="21"/>
        <v>100</v>
      </c>
      <c r="BC8" s="83">
        <f t="shared" si="22"/>
        <v>100</v>
      </c>
      <c r="BD8" s="83">
        <f>100</f>
        <v>100</v>
      </c>
      <c r="BE8" s="83">
        <f t="shared" si="24"/>
        <v>45.084402783179037</v>
      </c>
      <c r="BF8" s="67">
        <v>0</v>
      </c>
      <c r="BG8" s="83">
        <v>0</v>
      </c>
      <c r="BH8" s="83">
        <f t="shared" si="26"/>
        <v>-100</v>
      </c>
      <c r="BI8" s="67">
        <v>0</v>
      </c>
      <c r="BJ8" s="67">
        <v>0</v>
      </c>
      <c r="BK8" s="83">
        <f t="shared" si="27"/>
        <v>0</v>
      </c>
      <c r="BL8" s="83">
        <f t="shared" si="28"/>
        <v>0</v>
      </c>
      <c r="BM8" s="83">
        <f t="shared" si="29"/>
        <v>0</v>
      </c>
      <c r="BN8" s="83">
        <v>0</v>
      </c>
      <c r="BO8" s="83">
        <v>0</v>
      </c>
      <c r="BP8" s="83">
        <v>0</v>
      </c>
      <c r="BQ8" s="83">
        <v>0</v>
      </c>
      <c r="BR8" s="83">
        <v>0</v>
      </c>
      <c r="BS8" s="83">
        <v>0</v>
      </c>
      <c r="BT8" s="83">
        <v>0</v>
      </c>
      <c r="BU8" s="83">
        <v>0</v>
      </c>
      <c r="BV8" s="83">
        <v>0</v>
      </c>
      <c r="BW8" s="83">
        <v>0</v>
      </c>
      <c r="BX8" s="83">
        <v>0</v>
      </c>
      <c r="BY8" s="83">
        <v>0</v>
      </c>
      <c r="BZ8" s="83">
        <v>0</v>
      </c>
      <c r="CA8" s="83">
        <v>0</v>
      </c>
      <c r="CB8" s="83">
        <v>0</v>
      </c>
      <c r="CC8" s="83">
        <v>0</v>
      </c>
      <c r="CD8" s="83">
        <v>0</v>
      </c>
      <c r="CE8" s="83">
        <v>0</v>
      </c>
      <c r="CF8" s="83">
        <v>0</v>
      </c>
      <c r="CG8" s="83">
        <v>0</v>
      </c>
      <c r="CH8" s="83">
        <v>0</v>
      </c>
      <c r="CI8" s="83">
        <v>0</v>
      </c>
      <c r="CJ8" s="83">
        <v>0</v>
      </c>
      <c r="CK8" s="83">
        <v>0</v>
      </c>
      <c r="CL8" s="83">
        <v>0</v>
      </c>
      <c r="CM8" s="83">
        <v>0</v>
      </c>
      <c r="CN8" s="83">
        <v>0</v>
      </c>
      <c r="CO8" s="83">
        <v>0</v>
      </c>
      <c r="CP8" s="83">
        <v>0</v>
      </c>
      <c r="CQ8" s="83">
        <v>0</v>
      </c>
      <c r="CR8" s="83">
        <v>0</v>
      </c>
      <c r="CS8" s="83">
        <v>0</v>
      </c>
      <c r="CT8" s="83">
        <v>0</v>
      </c>
      <c r="CU8" s="83">
        <v>0</v>
      </c>
      <c r="CV8" s="83">
        <v>0</v>
      </c>
      <c r="CW8" s="83">
        <v>0</v>
      </c>
      <c r="CX8" s="83">
        <v>0</v>
      </c>
      <c r="CY8" s="83">
        <v>0</v>
      </c>
      <c r="CZ8" s="83">
        <v>0</v>
      </c>
      <c r="DA8" s="83">
        <v>0</v>
      </c>
      <c r="DB8" s="83">
        <v>0</v>
      </c>
      <c r="DC8" s="83"/>
      <c r="DD8" s="83"/>
      <c r="DE8" s="83"/>
      <c r="DF8" s="83"/>
      <c r="DG8" s="83"/>
      <c r="DH8" s="83"/>
      <c r="DI8" s="83"/>
      <c r="DJ8" s="83"/>
      <c r="DK8" s="83"/>
      <c r="DL8" s="83"/>
    </row>
    <row r="9" spans="1:117" ht="24" customHeight="1" x14ac:dyDescent="0.25">
      <c r="A9" s="93" t="s">
        <v>303</v>
      </c>
      <c r="B9" s="81" t="s">
        <v>292</v>
      </c>
      <c r="C9" s="81" t="s">
        <v>304</v>
      </c>
      <c r="D9" s="82">
        <v>0</v>
      </c>
      <c r="E9" s="81"/>
      <c r="F9" s="83"/>
      <c r="G9" s="83"/>
      <c r="H9" s="84"/>
      <c r="I9" s="83"/>
      <c r="J9" s="76"/>
      <c r="K9" s="83">
        <v>0</v>
      </c>
      <c r="L9" s="85"/>
      <c r="M9" s="86"/>
      <c r="N9" s="86"/>
      <c r="O9" s="86"/>
      <c r="P9" s="86"/>
      <c r="Q9" s="81"/>
      <c r="R9" s="83"/>
      <c r="S9" s="83"/>
      <c r="T9" s="84"/>
      <c r="U9" s="83"/>
      <c r="V9" s="76"/>
      <c r="W9" s="83"/>
      <c r="X9" s="81"/>
      <c r="Y9" s="81"/>
      <c r="Z9" s="83"/>
      <c r="AA9" s="83"/>
      <c r="AB9" s="84"/>
      <c r="AC9" s="83"/>
      <c r="AD9" s="76"/>
      <c r="AE9" s="83"/>
      <c r="AF9" s="81"/>
      <c r="AG9" s="81" t="s">
        <v>305</v>
      </c>
      <c r="AH9" s="83">
        <v>1000</v>
      </c>
      <c r="AI9" s="83">
        <v>1000</v>
      </c>
      <c r="AJ9" s="87">
        <v>1000</v>
      </c>
      <c r="AK9" s="88">
        <f t="shared" si="9"/>
        <v>1</v>
      </c>
      <c r="AL9" s="83">
        <f t="shared" si="10"/>
        <v>0</v>
      </c>
      <c r="AM9" s="88">
        <f t="shared" si="11"/>
        <v>1</v>
      </c>
      <c r="AN9" s="88">
        <f t="shared" si="12"/>
        <v>1</v>
      </c>
      <c r="AO9" s="88">
        <f t="shared" si="13"/>
        <v>1</v>
      </c>
      <c r="AP9" s="88">
        <f t="shared" si="14"/>
        <v>8.3763304335035781E-3</v>
      </c>
      <c r="AQ9" s="83">
        <f t="shared" si="15"/>
        <v>0</v>
      </c>
      <c r="AR9" s="89">
        <f t="shared" si="16"/>
        <v>0</v>
      </c>
      <c r="AS9" s="90">
        <f t="shared" si="17"/>
        <v>1</v>
      </c>
      <c r="AT9" s="67">
        <v>0</v>
      </c>
      <c r="AU9" s="67">
        <v>0</v>
      </c>
      <c r="AV9" s="67">
        <v>0</v>
      </c>
      <c r="AW9" s="83">
        <v>0</v>
      </c>
      <c r="AX9" s="83">
        <f t="shared" si="19"/>
        <v>0</v>
      </c>
      <c r="AY9" s="83">
        <v>0</v>
      </c>
      <c r="AZ9" s="83">
        <v>0</v>
      </c>
      <c r="BA9" s="83">
        <f t="shared" si="20"/>
        <v>0</v>
      </c>
      <c r="BB9" s="83">
        <v>0</v>
      </c>
      <c r="BC9" s="83">
        <v>0</v>
      </c>
      <c r="BD9" s="83">
        <v>0</v>
      </c>
      <c r="BE9" s="83">
        <f t="shared" si="24"/>
        <v>0</v>
      </c>
      <c r="BF9" s="67">
        <v>0</v>
      </c>
      <c r="BG9" s="83">
        <v>0</v>
      </c>
      <c r="BH9" s="83">
        <f t="shared" si="26"/>
        <v>0</v>
      </c>
      <c r="BI9" s="67">
        <v>0</v>
      </c>
      <c r="BJ9" s="67">
        <v>0</v>
      </c>
      <c r="BK9" s="83">
        <f t="shared" si="27"/>
        <v>0</v>
      </c>
      <c r="BL9" s="83">
        <f t="shared" si="28"/>
        <v>0</v>
      </c>
      <c r="BM9" s="83">
        <f t="shared" si="29"/>
        <v>0</v>
      </c>
      <c r="BN9" s="83">
        <v>0</v>
      </c>
      <c r="BO9" s="83">
        <v>0</v>
      </c>
      <c r="BP9" s="83">
        <v>0</v>
      </c>
      <c r="BQ9" s="83">
        <v>0</v>
      </c>
      <c r="BR9" s="83">
        <v>0</v>
      </c>
      <c r="BS9" s="83">
        <v>0</v>
      </c>
      <c r="BT9" s="83">
        <v>0</v>
      </c>
      <c r="BU9" s="83">
        <v>0</v>
      </c>
      <c r="BV9" s="83">
        <v>0</v>
      </c>
      <c r="BW9" s="83">
        <v>0</v>
      </c>
      <c r="BX9" s="83">
        <v>0</v>
      </c>
      <c r="BY9" s="83">
        <v>0</v>
      </c>
      <c r="BZ9" s="83">
        <v>0</v>
      </c>
      <c r="CA9" s="83">
        <v>0</v>
      </c>
      <c r="CB9" s="83">
        <v>0</v>
      </c>
      <c r="CC9" s="83">
        <v>0</v>
      </c>
      <c r="CD9" s="83">
        <v>0</v>
      </c>
      <c r="CE9" s="83">
        <v>0</v>
      </c>
      <c r="CF9" s="83">
        <v>0</v>
      </c>
      <c r="CG9" s="83">
        <v>0</v>
      </c>
      <c r="CH9" s="83">
        <v>0</v>
      </c>
      <c r="CI9" s="83">
        <v>0</v>
      </c>
      <c r="CJ9" s="83">
        <v>0</v>
      </c>
      <c r="CK9" s="83">
        <v>0</v>
      </c>
      <c r="CL9" s="83">
        <v>0</v>
      </c>
      <c r="CM9" s="83">
        <v>0</v>
      </c>
      <c r="CN9" s="83">
        <v>0</v>
      </c>
      <c r="CO9" s="83">
        <v>0</v>
      </c>
      <c r="CP9" s="83">
        <v>0</v>
      </c>
      <c r="CQ9" s="83">
        <v>0</v>
      </c>
      <c r="CR9" s="83">
        <v>0</v>
      </c>
      <c r="CS9" s="83">
        <v>0</v>
      </c>
      <c r="CT9" s="83">
        <v>0</v>
      </c>
      <c r="CU9" s="83">
        <v>0</v>
      </c>
      <c r="CV9" s="83">
        <v>0</v>
      </c>
      <c r="CW9" s="83">
        <v>0</v>
      </c>
      <c r="CX9" s="83">
        <v>0</v>
      </c>
      <c r="CY9" s="83">
        <v>0</v>
      </c>
      <c r="CZ9" s="83">
        <v>0</v>
      </c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</row>
    <row r="10" spans="1:117" ht="15.75" customHeight="1" x14ac:dyDescent="0.25">
      <c r="A10" s="91" t="s">
        <v>306</v>
      </c>
      <c r="B10" s="80" t="s">
        <v>292</v>
      </c>
      <c r="C10" s="81" t="s">
        <v>307</v>
      </c>
      <c r="D10" s="82">
        <v>0</v>
      </c>
      <c r="E10" s="81" t="s">
        <v>308</v>
      </c>
      <c r="F10" s="83">
        <v>0</v>
      </c>
      <c r="G10" s="83">
        <f t="shared" si="4"/>
        <v>-56</v>
      </c>
      <c r="H10" s="84">
        <v>0</v>
      </c>
      <c r="I10" s="83">
        <v>0</v>
      </c>
      <c r="J10" s="76">
        <f t="shared" si="6"/>
        <v>0</v>
      </c>
      <c r="K10" s="83">
        <v>0</v>
      </c>
      <c r="L10" s="85">
        <f>K10/E10*100</f>
        <v>0</v>
      </c>
      <c r="M10" s="86">
        <v>0</v>
      </c>
      <c r="N10" s="86">
        <f>K10/$K$41*100</f>
        <v>0</v>
      </c>
      <c r="O10" s="86">
        <f t="shared" si="8"/>
        <v>0</v>
      </c>
      <c r="P10" s="86">
        <v>0</v>
      </c>
      <c r="Q10" s="81"/>
      <c r="R10" s="83"/>
      <c r="S10" s="83"/>
      <c r="T10" s="84"/>
      <c r="U10" s="83"/>
      <c r="V10" s="76"/>
      <c r="W10" s="83"/>
      <c r="X10" s="81"/>
      <c r="Y10" s="81"/>
      <c r="Z10" s="83"/>
      <c r="AA10" s="83"/>
      <c r="AB10" s="84"/>
      <c r="AC10" s="83"/>
      <c r="AD10" s="76"/>
      <c r="AE10" s="83"/>
      <c r="AF10" s="81"/>
      <c r="AG10" s="81" t="s">
        <v>309</v>
      </c>
      <c r="AH10" s="83">
        <v>0</v>
      </c>
      <c r="AI10" s="83">
        <v>0</v>
      </c>
      <c r="AJ10" s="87">
        <v>0</v>
      </c>
      <c r="AK10" s="88">
        <v>0</v>
      </c>
      <c r="AL10" s="83">
        <f t="shared" si="10"/>
        <v>0</v>
      </c>
      <c r="AM10" s="88">
        <f t="shared" si="11"/>
        <v>0</v>
      </c>
      <c r="AN10" s="88">
        <v>0</v>
      </c>
      <c r="AO10" s="88">
        <f t="shared" si="13"/>
        <v>0</v>
      </c>
      <c r="AP10" s="88">
        <f t="shared" si="14"/>
        <v>0</v>
      </c>
      <c r="AQ10" s="83">
        <f t="shared" si="15"/>
        <v>-177</v>
      </c>
      <c r="AR10" s="89">
        <f t="shared" si="16"/>
        <v>0</v>
      </c>
      <c r="AS10" s="90" t="e">
        <f t="shared" si="17"/>
        <v>#DIV/0!</v>
      </c>
      <c r="AT10" s="67">
        <v>177</v>
      </c>
      <c r="AU10" s="67">
        <v>177</v>
      </c>
      <c r="AV10" s="67">
        <v>0</v>
      </c>
      <c r="AW10" s="83">
        <f t="shared" si="18"/>
        <v>0</v>
      </c>
      <c r="AX10" s="83">
        <f t="shared" si="19"/>
        <v>-177</v>
      </c>
      <c r="AY10" s="83">
        <v>0</v>
      </c>
      <c r="AZ10" s="83">
        <v>0</v>
      </c>
      <c r="BA10" s="83">
        <f t="shared" si="20"/>
        <v>0</v>
      </c>
      <c r="BB10" s="83">
        <v>0</v>
      </c>
      <c r="BC10" s="83">
        <v>0</v>
      </c>
      <c r="BD10" s="83">
        <f t="shared" si="23"/>
        <v>0</v>
      </c>
      <c r="BE10" s="83">
        <v>0</v>
      </c>
      <c r="BF10" s="67">
        <v>177</v>
      </c>
      <c r="BG10" s="83">
        <f t="shared" si="25"/>
        <v>100</v>
      </c>
      <c r="BH10" s="83">
        <f t="shared" si="26"/>
        <v>177</v>
      </c>
      <c r="BI10" s="67">
        <v>177</v>
      </c>
      <c r="BJ10" s="67">
        <v>177</v>
      </c>
      <c r="BK10" s="83">
        <f t="shared" si="27"/>
        <v>0.20205940774903536</v>
      </c>
      <c r="BL10" s="83">
        <f t="shared" si="28"/>
        <v>0.18236781424447177</v>
      </c>
      <c r="BM10" s="83">
        <f t="shared" si="29"/>
        <v>0.18910640280091154</v>
      </c>
      <c r="BN10" s="83">
        <v>177</v>
      </c>
      <c r="BO10" s="83">
        <v>122.3</v>
      </c>
      <c r="BP10" s="83">
        <v>122.2</v>
      </c>
      <c r="BQ10" s="83">
        <v>122.2</v>
      </c>
      <c r="BR10" s="83">
        <v>122.2</v>
      </c>
      <c r="BS10" s="83">
        <v>0</v>
      </c>
      <c r="BT10" s="83">
        <v>0</v>
      </c>
      <c r="BU10" s="83">
        <v>0</v>
      </c>
      <c r="BV10" s="83">
        <v>0</v>
      </c>
      <c r="BW10" s="83">
        <v>0</v>
      </c>
      <c r="BX10" s="83">
        <v>0</v>
      </c>
      <c r="BY10" s="83">
        <v>0</v>
      </c>
      <c r="BZ10" s="83">
        <v>0</v>
      </c>
      <c r="CA10" s="83">
        <v>0</v>
      </c>
      <c r="CB10" s="83">
        <v>0</v>
      </c>
      <c r="CC10" s="83">
        <v>0</v>
      </c>
      <c r="CD10" s="83">
        <v>0</v>
      </c>
      <c r="CE10" s="83">
        <v>0</v>
      </c>
      <c r="CF10" s="83">
        <v>0</v>
      </c>
      <c r="CG10" s="83">
        <v>0</v>
      </c>
      <c r="CH10" s="83">
        <v>0</v>
      </c>
      <c r="CI10" s="83">
        <v>0</v>
      </c>
      <c r="CJ10" s="83">
        <v>0</v>
      </c>
      <c r="CK10" s="83">
        <v>0</v>
      </c>
      <c r="CL10" s="83">
        <v>0</v>
      </c>
      <c r="CM10" s="83">
        <v>177</v>
      </c>
      <c r="CN10" s="83">
        <v>299.2</v>
      </c>
      <c r="CO10" s="83">
        <v>19.899999999999999</v>
      </c>
      <c r="CP10" s="83">
        <v>19.899999999999999</v>
      </c>
      <c r="CQ10" s="83">
        <v>19.899999999999999</v>
      </c>
      <c r="CR10" s="83">
        <v>19.899999999999999</v>
      </c>
      <c r="CS10" s="83">
        <v>19.899999999999999</v>
      </c>
      <c r="CT10" s="83">
        <v>19.899999999999999</v>
      </c>
      <c r="CU10" s="83">
        <v>19.899999999999999</v>
      </c>
      <c r="CV10" s="83">
        <v>19.899999999999999</v>
      </c>
      <c r="CW10" s="83">
        <v>19.899999999999999</v>
      </c>
      <c r="CX10" s="83">
        <v>19.899999999999999</v>
      </c>
      <c r="CY10" s="83">
        <v>19.899999999999999</v>
      </c>
      <c r="CZ10" s="83">
        <v>19.899999999999999</v>
      </c>
      <c r="DA10" s="83">
        <v>19.899999999999999</v>
      </c>
      <c r="DB10" s="83">
        <v>0</v>
      </c>
      <c r="DC10" s="83">
        <f t="shared" si="30"/>
        <v>0</v>
      </c>
      <c r="DD10" s="83">
        <f t="shared" si="31"/>
        <v>0</v>
      </c>
      <c r="DE10" s="83">
        <f t="shared" si="32"/>
        <v>100</v>
      </c>
      <c r="DF10" s="83">
        <f t="shared" si="33"/>
        <v>19.899999999999999</v>
      </c>
      <c r="DG10" s="83">
        <f t="shared" si="34"/>
        <v>0</v>
      </c>
      <c r="DH10" s="83">
        <f t="shared" si="35"/>
        <v>0</v>
      </c>
      <c r="DI10" s="83">
        <f t="shared" si="36"/>
        <v>0</v>
      </c>
      <c r="DJ10" s="83">
        <v>0</v>
      </c>
      <c r="DK10" s="83">
        <f t="shared" si="38"/>
        <v>11.242937853107343</v>
      </c>
      <c r="DL10" s="83">
        <f t="shared" si="39"/>
        <v>-157.1</v>
      </c>
    </row>
    <row r="11" spans="1:117" ht="21.75" customHeight="1" x14ac:dyDescent="0.25">
      <c r="A11" s="94" t="s">
        <v>310</v>
      </c>
      <c r="B11" s="80" t="s">
        <v>292</v>
      </c>
      <c r="C11" s="81" t="s">
        <v>311</v>
      </c>
      <c r="D11" s="82">
        <f>40.455+13.544+4+2127.806+244+467.311+529.698+433.21+679.94+556.27+1276.792</f>
        <v>6373.0259999999998</v>
      </c>
      <c r="E11" s="81" t="s">
        <v>312</v>
      </c>
      <c r="F11" s="83">
        <v>8976.8700000000008</v>
      </c>
      <c r="G11" s="83">
        <f t="shared" si="4"/>
        <v>7768.8700000000008</v>
      </c>
      <c r="H11" s="84">
        <f t="shared" si="5"/>
        <v>7.4311837748344374</v>
      </c>
      <c r="I11" s="83">
        <v>8976.8700000000008</v>
      </c>
      <c r="J11" s="76">
        <f t="shared" si="6"/>
        <v>0</v>
      </c>
      <c r="K11" s="95">
        <f>2690.058+111.146+4500+270+489.925+128.018+106.112+957.168+567.146+253.818+167.501+603.78+645.559+957.513</f>
        <v>12447.744000000001</v>
      </c>
      <c r="L11" s="85">
        <f>K11/E11*100</f>
        <v>1030.4423841059602</v>
      </c>
      <c r="M11" s="86">
        <f t="shared" si="7"/>
        <v>138.66463477804623</v>
      </c>
      <c r="N11" s="86">
        <f>K11/$K$41*100</f>
        <v>9.5513883510090469</v>
      </c>
      <c r="O11" s="86">
        <f t="shared" si="8"/>
        <v>3470.8739999999998</v>
      </c>
      <c r="P11" s="86">
        <f>K11/D11*100</f>
        <v>195.31920943049661</v>
      </c>
      <c r="Q11" s="81"/>
      <c r="R11" s="83"/>
      <c r="S11" s="83"/>
      <c r="T11" s="84"/>
      <c r="U11" s="83"/>
      <c r="V11" s="76"/>
      <c r="W11" s="83"/>
      <c r="X11" s="81"/>
      <c r="Y11" s="81"/>
      <c r="Z11" s="83"/>
      <c r="AA11" s="83"/>
      <c r="AB11" s="84"/>
      <c r="AC11" s="83"/>
      <c r="AD11" s="76"/>
      <c r="AE11" s="83"/>
      <c r="AF11" s="81"/>
      <c r="AG11" s="81" t="s">
        <v>313</v>
      </c>
      <c r="AH11" s="83">
        <v>11391.3</v>
      </c>
      <c r="AI11" s="83">
        <f>1149.178+153.156+5218.987+614.136+125.783+4121.141+12</f>
        <v>11394.381000000001</v>
      </c>
      <c r="AJ11" s="87">
        <f>1149.178+153.156+745.044+4473.942+614.135+73.555+52.228+959.178+586.532+169.394+274.822+699.57+456.795+10.83+959.662+12</f>
        <v>11390.021000000001</v>
      </c>
      <c r="AK11" s="88">
        <f t="shared" si="9"/>
        <v>0.99961735525606876</v>
      </c>
      <c r="AL11" s="83">
        <f t="shared" si="10"/>
        <v>4.3600000000005821</v>
      </c>
      <c r="AM11" s="88">
        <f t="shared" si="11"/>
        <v>3.1060869920916283</v>
      </c>
      <c r="AN11" s="88">
        <f t="shared" si="12"/>
        <v>0.99988772133119141</v>
      </c>
      <c r="AO11" s="88">
        <f t="shared" si="13"/>
        <v>3.1072759749113721</v>
      </c>
      <c r="AP11" s="88">
        <f t="shared" si="14"/>
        <v>9.5406579540544864E-2</v>
      </c>
      <c r="AQ11" s="83">
        <f t="shared" si="15"/>
        <v>7724.2999999999993</v>
      </c>
      <c r="AR11" s="89">
        <f t="shared" si="16"/>
        <v>3.08100000000195</v>
      </c>
      <c r="AS11" s="90">
        <f t="shared" si="17"/>
        <v>1.0002704695688818</v>
      </c>
      <c r="AT11" s="67">
        <v>4464</v>
      </c>
      <c r="AU11" s="67">
        <v>4738.3</v>
      </c>
      <c r="AV11" s="67">
        <v>6232.3</v>
      </c>
      <c r="AW11" s="83">
        <f t="shared" si="18"/>
        <v>139.61245519713262</v>
      </c>
      <c r="AX11" s="83">
        <f t="shared" si="19"/>
        <v>1768.3000000000002</v>
      </c>
      <c r="AY11" s="83">
        <v>6232.2</v>
      </c>
      <c r="AZ11" s="83">
        <v>6102.4</v>
      </c>
      <c r="BA11" s="83">
        <f t="shared" si="20"/>
        <v>129.90000000000055</v>
      </c>
      <c r="BB11" s="83">
        <f t="shared" si="21"/>
        <v>97.915697254625087</v>
      </c>
      <c r="BC11" s="83">
        <f t="shared" si="22"/>
        <v>97.917268380347224</v>
      </c>
      <c r="BD11" s="83">
        <f t="shared" si="23"/>
        <v>136.70250896057348</v>
      </c>
      <c r="BE11" s="83">
        <f t="shared" si="24"/>
        <v>53.57672299287244</v>
      </c>
      <c r="BF11" s="67">
        <v>4562.6000000000004</v>
      </c>
      <c r="BG11" s="83">
        <f t="shared" si="25"/>
        <v>102.20878136200717</v>
      </c>
      <c r="BH11" s="83">
        <f t="shared" si="26"/>
        <v>4422.9875448028679</v>
      </c>
      <c r="BI11" s="67">
        <v>6684.8</v>
      </c>
      <c r="BJ11" s="67">
        <v>8802.7000000000007</v>
      </c>
      <c r="BK11" s="83">
        <f t="shared" si="27"/>
        <v>5.2085664056256995</v>
      </c>
      <c r="BL11" s="83">
        <f t="shared" si="28"/>
        <v>6.8875274839629661</v>
      </c>
      <c r="BM11" s="83">
        <f t="shared" si="29"/>
        <v>9.4047849261897412</v>
      </c>
      <c r="BN11" s="83">
        <v>4562.6000000000004</v>
      </c>
      <c r="BO11" s="83">
        <v>5775.8</v>
      </c>
      <c r="BP11" s="83">
        <v>5731.9</v>
      </c>
      <c r="BQ11" s="83">
        <v>5452.9</v>
      </c>
      <c r="BR11" s="83">
        <v>5453</v>
      </c>
      <c r="BS11" s="83">
        <v>5220.8999999999996</v>
      </c>
      <c r="BT11" s="83">
        <v>5220.8999999999996</v>
      </c>
      <c r="BU11" s="83">
        <v>5220.8999999999996</v>
      </c>
      <c r="BV11" s="83">
        <v>5220.8999999999996</v>
      </c>
      <c r="BW11" s="83">
        <v>5220.8999999999996</v>
      </c>
      <c r="BX11" s="83">
        <v>5220.8999999999996</v>
      </c>
      <c r="BY11" s="83">
        <v>5220.8999999999996</v>
      </c>
      <c r="BZ11" s="83">
        <v>5220.8999999999996</v>
      </c>
      <c r="CA11" s="83">
        <v>5220.8999999999996</v>
      </c>
      <c r="CB11" s="83">
        <v>5220.8999999999996</v>
      </c>
      <c r="CC11" s="83">
        <v>5220.8999999999996</v>
      </c>
      <c r="CD11" s="83">
        <v>5220.8999999999996</v>
      </c>
      <c r="CE11" s="83">
        <v>5220.8999999999996</v>
      </c>
      <c r="CF11" s="83">
        <v>5220.8999999999996</v>
      </c>
      <c r="CG11" s="83">
        <v>5220.8999999999996</v>
      </c>
      <c r="CH11" s="83">
        <v>5220.8999999999996</v>
      </c>
      <c r="CI11" s="83">
        <v>5220.8999999999996</v>
      </c>
      <c r="CJ11" s="83">
        <v>5220.8999999999996</v>
      </c>
      <c r="CK11" s="83">
        <v>5220.8999999999996</v>
      </c>
      <c r="CL11" s="83">
        <v>5220.8999999999996</v>
      </c>
      <c r="CM11" s="83">
        <v>4158.8999999999996</v>
      </c>
      <c r="CN11" s="83">
        <v>4763.8999999999996</v>
      </c>
      <c r="CO11" s="83">
        <v>4693.8999999999996</v>
      </c>
      <c r="CP11" s="83">
        <v>4693.8999999999996</v>
      </c>
      <c r="CQ11" s="83">
        <v>4693.8999999999996</v>
      </c>
      <c r="CR11" s="83">
        <v>4693.8999999999996</v>
      </c>
      <c r="CS11" s="83">
        <v>4693.8999999999996</v>
      </c>
      <c r="CT11" s="83">
        <v>4693.8999999999996</v>
      </c>
      <c r="CU11" s="83">
        <v>4693.8999999999996</v>
      </c>
      <c r="CV11" s="83">
        <v>4693.8999999999996</v>
      </c>
      <c r="CW11" s="83">
        <v>4693.8999999999996</v>
      </c>
      <c r="CX11" s="83">
        <v>4693.8999999999996</v>
      </c>
      <c r="CY11" s="83">
        <v>4693.8999999999996</v>
      </c>
      <c r="CZ11" s="83">
        <v>4680.7</v>
      </c>
      <c r="DA11" s="83">
        <v>4680.7</v>
      </c>
      <c r="DB11" s="83">
        <v>4593.2</v>
      </c>
      <c r="DC11" s="83">
        <f t="shared" si="30"/>
        <v>3.8393189998311548</v>
      </c>
      <c r="DD11" s="83">
        <f t="shared" si="31"/>
        <v>0</v>
      </c>
      <c r="DE11" s="83">
        <f t="shared" si="32"/>
        <v>100</v>
      </c>
      <c r="DF11" s="83">
        <f t="shared" si="33"/>
        <v>87.5</v>
      </c>
      <c r="DG11" s="83">
        <f t="shared" si="34"/>
        <v>98.13062148823893</v>
      </c>
      <c r="DH11" s="83">
        <f t="shared" si="35"/>
        <v>110.44266512779821</v>
      </c>
      <c r="DI11" s="83">
        <f t="shared" si="36"/>
        <v>98.13062148823893</v>
      </c>
      <c r="DJ11" s="83">
        <f t="shared" si="37"/>
        <v>87.977168687391057</v>
      </c>
      <c r="DK11" s="83">
        <f t="shared" si="38"/>
        <v>112.54658683786577</v>
      </c>
      <c r="DL11" s="83">
        <f t="shared" si="39"/>
        <v>521.80000000000018</v>
      </c>
    </row>
    <row r="12" spans="1:117" s="78" customFormat="1" ht="18" customHeight="1" x14ac:dyDescent="0.2">
      <c r="A12" s="96" t="s">
        <v>314</v>
      </c>
      <c r="B12" s="72" t="s">
        <v>294</v>
      </c>
      <c r="C12" s="73"/>
      <c r="D12" s="97">
        <f>D13</f>
        <v>784.399</v>
      </c>
      <c r="E12" s="76" t="str">
        <f>E13</f>
        <v>357</v>
      </c>
      <c r="F12" s="76">
        <f>F13</f>
        <v>357</v>
      </c>
      <c r="G12" s="76">
        <f t="shared" si="4"/>
        <v>0</v>
      </c>
      <c r="H12" s="98">
        <f t="shared" si="5"/>
        <v>1</v>
      </c>
      <c r="I12" s="76">
        <f>I13</f>
        <v>357</v>
      </c>
      <c r="J12" s="76">
        <f t="shared" si="6"/>
        <v>0</v>
      </c>
      <c r="K12" s="75">
        <f>K13</f>
        <v>835.39800000000002</v>
      </c>
      <c r="L12" s="75">
        <f t="shared" ref="L12:AF12" si="40">L13</f>
        <v>234.00504201680673</v>
      </c>
      <c r="M12" s="75">
        <f t="shared" si="40"/>
        <v>234.00504201680673</v>
      </c>
      <c r="N12" s="75">
        <f t="shared" si="40"/>
        <v>0.64101661519197817</v>
      </c>
      <c r="O12" s="75">
        <f t="shared" si="40"/>
        <v>478.39800000000002</v>
      </c>
      <c r="P12" s="75">
        <f t="shared" si="40"/>
        <v>106.50166560640695</v>
      </c>
      <c r="Q12" s="75">
        <f t="shared" si="40"/>
        <v>0</v>
      </c>
      <c r="R12" s="75">
        <f t="shared" si="40"/>
        <v>0</v>
      </c>
      <c r="S12" s="75">
        <f t="shared" si="40"/>
        <v>0</v>
      </c>
      <c r="T12" s="75">
        <f t="shared" si="40"/>
        <v>0</v>
      </c>
      <c r="U12" s="75">
        <f t="shared" si="40"/>
        <v>0</v>
      </c>
      <c r="V12" s="75">
        <f t="shared" si="40"/>
        <v>0</v>
      </c>
      <c r="W12" s="75">
        <f t="shared" si="40"/>
        <v>0</v>
      </c>
      <c r="X12" s="75">
        <f t="shared" si="40"/>
        <v>0</v>
      </c>
      <c r="Y12" s="75">
        <f t="shared" si="40"/>
        <v>0</v>
      </c>
      <c r="Z12" s="75">
        <f t="shared" si="40"/>
        <v>0</v>
      </c>
      <c r="AA12" s="75">
        <f t="shared" si="40"/>
        <v>0</v>
      </c>
      <c r="AB12" s="75">
        <f t="shared" si="40"/>
        <v>0</v>
      </c>
      <c r="AC12" s="75">
        <f t="shared" si="40"/>
        <v>0</v>
      </c>
      <c r="AD12" s="75">
        <f t="shared" si="40"/>
        <v>0</v>
      </c>
      <c r="AE12" s="75">
        <f t="shared" si="40"/>
        <v>0</v>
      </c>
      <c r="AF12" s="75">
        <f t="shared" si="40"/>
        <v>0</v>
      </c>
      <c r="AG12" s="76" t="str">
        <f>AG13</f>
        <v>580</v>
      </c>
      <c r="AH12" s="76">
        <f>AH13</f>
        <v>580</v>
      </c>
      <c r="AI12" s="76">
        <f>AI13</f>
        <v>579.99899999999991</v>
      </c>
      <c r="AJ12" s="76">
        <f>AJ13</f>
        <v>579.99799999999993</v>
      </c>
      <c r="AK12" s="76">
        <f t="shared" ref="AK12:CV12" si="41">AK13</f>
        <v>0.9999982758590964</v>
      </c>
      <c r="AL12" s="76">
        <f t="shared" si="41"/>
        <v>9.9999999997635314E-4</v>
      </c>
      <c r="AM12" s="76">
        <f t="shared" si="41"/>
        <v>0.99999655172413782</v>
      </c>
      <c r="AN12" s="76">
        <f t="shared" si="41"/>
        <v>0.99999655172413782</v>
      </c>
      <c r="AO12" s="76">
        <f t="shared" si="41"/>
        <v>0.9999982758620688</v>
      </c>
      <c r="AP12" s="76">
        <f t="shared" si="41"/>
        <v>4.8582548987712078E-3</v>
      </c>
      <c r="AQ12" s="76">
        <f t="shared" si="41"/>
        <v>0</v>
      </c>
      <c r="AR12" s="76">
        <f t="shared" si="41"/>
        <v>-1.00000000009004E-3</v>
      </c>
      <c r="AS12" s="77">
        <f t="shared" si="41"/>
        <v>0.9999982758620688</v>
      </c>
      <c r="AT12" s="76">
        <f t="shared" si="41"/>
        <v>780</v>
      </c>
      <c r="AU12" s="76">
        <f t="shared" si="41"/>
        <v>780</v>
      </c>
      <c r="AV12" s="76">
        <f t="shared" si="41"/>
        <v>780</v>
      </c>
      <c r="AW12" s="76">
        <f t="shared" si="18"/>
        <v>100</v>
      </c>
      <c r="AX12" s="76">
        <f t="shared" si="19"/>
        <v>0</v>
      </c>
      <c r="AY12" s="76">
        <f t="shared" si="41"/>
        <v>780</v>
      </c>
      <c r="AZ12" s="76">
        <f t="shared" si="41"/>
        <v>780</v>
      </c>
      <c r="BA12" s="76">
        <f t="shared" si="41"/>
        <v>0</v>
      </c>
      <c r="BB12" s="76">
        <f t="shared" si="41"/>
        <v>100</v>
      </c>
      <c r="BC12" s="76">
        <f t="shared" si="41"/>
        <v>100</v>
      </c>
      <c r="BD12" s="76">
        <f t="shared" si="41"/>
        <v>100</v>
      </c>
      <c r="BE12" s="76">
        <f t="shared" si="41"/>
        <v>134.48322235593918</v>
      </c>
      <c r="BF12" s="76">
        <f t="shared" si="41"/>
        <v>788</v>
      </c>
      <c r="BG12" s="76">
        <f t="shared" si="41"/>
        <v>101.02564102564102</v>
      </c>
      <c r="BH12" s="76">
        <f t="shared" si="41"/>
        <v>688</v>
      </c>
      <c r="BI12" s="76">
        <f t="shared" si="41"/>
        <v>788</v>
      </c>
      <c r="BJ12" s="76">
        <f t="shared" si="41"/>
        <v>788</v>
      </c>
      <c r="BK12" s="76">
        <f t="shared" si="41"/>
        <v>0.89956391698440608</v>
      </c>
      <c r="BL12" s="76">
        <f t="shared" si="41"/>
        <v>0.81189738770985165</v>
      </c>
      <c r="BM12" s="76">
        <f t="shared" si="41"/>
        <v>0.84189743167863451</v>
      </c>
      <c r="BN12" s="76">
        <f t="shared" si="41"/>
        <v>788</v>
      </c>
      <c r="BO12" s="76">
        <f t="shared" si="41"/>
        <v>755.9</v>
      </c>
      <c r="BP12" s="76">
        <f t="shared" si="41"/>
        <v>790.9</v>
      </c>
      <c r="BQ12" s="76">
        <f t="shared" si="41"/>
        <v>790.9</v>
      </c>
      <c r="BR12" s="76">
        <f t="shared" si="41"/>
        <v>790.9</v>
      </c>
      <c r="BS12" s="76">
        <f t="shared" si="41"/>
        <v>790.9</v>
      </c>
      <c r="BT12" s="76">
        <f t="shared" si="41"/>
        <v>791.9</v>
      </c>
      <c r="BU12" s="76">
        <f t="shared" si="41"/>
        <v>792.9</v>
      </c>
      <c r="BV12" s="76">
        <f t="shared" si="41"/>
        <v>793.9</v>
      </c>
      <c r="BW12" s="76">
        <f t="shared" si="41"/>
        <v>794.9</v>
      </c>
      <c r="BX12" s="76">
        <f t="shared" si="41"/>
        <v>795.9</v>
      </c>
      <c r="BY12" s="76">
        <f t="shared" si="41"/>
        <v>796.9</v>
      </c>
      <c r="BZ12" s="76">
        <f t="shared" si="41"/>
        <v>797.9</v>
      </c>
      <c r="CA12" s="76">
        <f t="shared" si="41"/>
        <v>798.9</v>
      </c>
      <c r="CB12" s="76">
        <f t="shared" si="41"/>
        <v>799.9</v>
      </c>
      <c r="CC12" s="76">
        <f t="shared" si="41"/>
        <v>800.9</v>
      </c>
      <c r="CD12" s="76">
        <f t="shared" si="41"/>
        <v>801.9</v>
      </c>
      <c r="CE12" s="76">
        <f t="shared" si="41"/>
        <v>802.9</v>
      </c>
      <c r="CF12" s="76">
        <f t="shared" si="41"/>
        <v>803.9</v>
      </c>
      <c r="CG12" s="76">
        <f t="shared" si="41"/>
        <v>804.9</v>
      </c>
      <c r="CH12" s="76">
        <f t="shared" si="41"/>
        <v>805.9</v>
      </c>
      <c r="CI12" s="76">
        <f t="shared" si="41"/>
        <v>806.9</v>
      </c>
      <c r="CJ12" s="76">
        <f t="shared" si="41"/>
        <v>807.9</v>
      </c>
      <c r="CK12" s="76">
        <f t="shared" si="41"/>
        <v>808.9</v>
      </c>
      <c r="CL12" s="76">
        <f t="shared" si="41"/>
        <v>809.9</v>
      </c>
      <c r="CM12" s="76">
        <f t="shared" si="41"/>
        <v>788</v>
      </c>
      <c r="CN12" s="76">
        <f t="shared" si="41"/>
        <v>788</v>
      </c>
      <c r="CO12" s="76">
        <f t="shared" si="41"/>
        <v>830.4</v>
      </c>
      <c r="CP12" s="76">
        <f t="shared" si="41"/>
        <v>831.4</v>
      </c>
      <c r="CQ12" s="76">
        <f t="shared" si="41"/>
        <v>832.4</v>
      </c>
      <c r="CR12" s="76">
        <f t="shared" si="41"/>
        <v>833.4</v>
      </c>
      <c r="CS12" s="76">
        <f t="shared" si="41"/>
        <v>834.4</v>
      </c>
      <c r="CT12" s="76">
        <f t="shared" si="41"/>
        <v>835.4</v>
      </c>
      <c r="CU12" s="76">
        <f t="shared" si="41"/>
        <v>836.4</v>
      </c>
      <c r="CV12" s="76">
        <f t="shared" si="41"/>
        <v>837.4</v>
      </c>
      <c r="CW12" s="76">
        <f t="shared" ref="CW12:DB12" si="42">CW13</f>
        <v>838.4</v>
      </c>
      <c r="CX12" s="76">
        <f t="shared" si="42"/>
        <v>839.4</v>
      </c>
      <c r="CY12" s="76">
        <f t="shared" si="42"/>
        <v>840.4</v>
      </c>
      <c r="CZ12" s="76">
        <f t="shared" si="42"/>
        <v>830.4</v>
      </c>
      <c r="DA12" s="76">
        <f t="shared" si="42"/>
        <v>830.4</v>
      </c>
      <c r="DB12" s="76">
        <f t="shared" si="42"/>
        <v>830.4</v>
      </c>
      <c r="DC12" s="76">
        <f t="shared" si="30"/>
        <v>0.69410661357219161</v>
      </c>
      <c r="DD12" s="76">
        <f t="shared" si="31"/>
        <v>0</v>
      </c>
      <c r="DE12" s="76">
        <f t="shared" si="32"/>
        <v>100</v>
      </c>
      <c r="DF12" s="76">
        <f t="shared" si="33"/>
        <v>0</v>
      </c>
      <c r="DG12" s="76">
        <f t="shared" si="34"/>
        <v>100</v>
      </c>
      <c r="DH12" s="76">
        <f t="shared" si="35"/>
        <v>105.38071065989847</v>
      </c>
      <c r="DI12" s="76">
        <f t="shared" si="36"/>
        <v>100</v>
      </c>
      <c r="DJ12" s="76">
        <f t="shared" si="37"/>
        <v>104.99431027942849</v>
      </c>
      <c r="DK12" s="76">
        <f t="shared" si="38"/>
        <v>105.38071065989847</v>
      </c>
      <c r="DL12" s="76">
        <f t="shared" si="39"/>
        <v>42.399999999999977</v>
      </c>
    </row>
    <row r="13" spans="1:117" ht="22.5" customHeight="1" x14ac:dyDescent="0.25">
      <c r="A13" s="94" t="s">
        <v>315</v>
      </c>
      <c r="B13" s="80" t="s">
        <v>294</v>
      </c>
      <c r="C13" s="81" t="s">
        <v>316</v>
      </c>
      <c r="D13" s="82">
        <f>591.796+168.203+2.4+2+20</f>
        <v>784.399</v>
      </c>
      <c r="E13" s="81" t="s">
        <v>317</v>
      </c>
      <c r="F13" s="99">
        <v>357</v>
      </c>
      <c r="G13" s="83">
        <f t="shared" si="4"/>
        <v>0</v>
      </c>
      <c r="H13" s="84">
        <f t="shared" si="5"/>
        <v>1</v>
      </c>
      <c r="I13" s="99">
        <v>357</v>
      </c>
      <c r="J13" s="76">
        <f t="shared" si="6"/>
        <v>0</v>
      </c>
      <c r="K13" s="99">
        <f>612.785+165.416+36.879+19.612+0.706</f>
        <v>835.39800000000002</v>
      </c>
      <c r="L13" s="85">
        <f>K13/E13*100</f>
        <v>234.00504201680673</v>
      </c>
      <c r="M13" s="86">
        <f t="shared" si="7"/>
        <v>234.00504201680673</v>
      </c>
      <c r="N13" s="86">
        <f>K13/$K$41*100</f>
        <v>0.64101661519197817</v>
      </c>
      <c r="O13" s="86">
        <f t="shared" si="8"/>
        <v>478.39800000000002</v>
      </c>
      <c r="P13" s="86">
        <f>K13/D13*100</f>
        <v>106.50166560640695</v>
      </c>
      <c r="Q13" s="81"/>
      <c r="R13" s="99"/>
      <c r="S13" s="83"/>
      <c r="T13" s="84"/>
      <c r="U13" s="99"/>
      <c r="V13" s="76"/>
      <c r="W13" s="99"/>
      <c r="X13" s="81"/>
      <c r="Y13" s="81"/>
      <c r="Z13" s="99"/>
      <c r="AA13" s="83"/>
      <c r="AB13" s="84"/>
      <c r="AC13" s="99"/>
      <c r="AD13" s="76"/>
      <c r="AE13" s="99"/>
      <c r="AF13" s="81"/>
      <c r="AG13" s="81" t="s">
        <v>318</v>
      </c>
      <c r="AH13" s="99">
        <v>580</v>
      </c>
      <c r="AI13" s="83">
        <f>569.771+10.228</f>
        <v>579.99899999999991</v>
      </c>
      <c r="AJ13" s="87">
        <f>437.909+131.861+10.228</f>
        <v>579.99799999999993</v>
      </c>
      <c r="AK13" s="88">
        <f t="shared" si="9"/>
        <v>0.9999982758590964</v>
      </c>
      <c r="AL13" s="83">
        <f t="shared" si="10"/>
        <v>9.9999999997635314E-4</v>
      </c>
      <c r="AM13" s="88">
        <f t="shared" si="11"/>
        <v>0.99999655172413782</v>
      </c>
      <c r="AN13" s="88">
        <f t="shared" si="12"/>
        <v>0.99999655172413782</v>
      </c>
      <c r="AO13" s="88">
        <f t="shared" si="13"/>
        <v>0.9999982758620688</v>
      </c>
      <c r="AP13" s="88">
        <f t="shared" si="14"/>
        <v>4.8582548987712078E-3</v>
      </c>
      <c r="AQ13" s="83">
        <f t="shared" si="15"/>
        <v>0</v>
      </c>
      <c r="AR13" s="89">
        <f t="shared" si="16"/>
        <v>-1.00000000009004E-3</v>
      </c>
      <c r="AS13" s="90">
        <f t="shared" si="17"/>
        <v>0.9999982758620688</v>
      </c>
      <c r="AT13" s="67">
        <v>780</v>
      </c>
      <c r="AU13" s="67">
        <v>780</v>
      </c>
      <c r="AV13" s="67">
        <v>780</v>
      </c>
      <c r="AW13" s="83">
        <f t="shared" si="18"/>
        <v>100</v>
      </c>
      <c r="AX13" s="83">
        <f t="shared" si="19"/>
        <v>0</v>
      </c>
      <c r="AY13" s="83">
        <v>780</v>
      </c>
      <c r="AZ13" s="83">
        <v>780</v>
      </c>
      <c r="BA13" s="83">
        <f t="shared" si="20"/>
        <v>0</v>
      </c>
      <c r="BB13" s="83">
        <f t="shared" si="21"/>
        <v>100</v>
      </c>
      <c r="BC13" s="83">
        <f t="shared" si="22"/>
        <v>100</v>
      </c>
      <c r="BD13" s="83">
        <f t="shared" si="23"/>
        <v>100</v>
      </c>
      <c r="BE13" s="83">
        <f t="shared" si="24"/>
        <v>134.48322235593918</v>
      </c>
      <c r="BF13" s="67">
        <v>788</v>
      </c>
      <c r="BG13" s="83">
        <f t="shared" si="25"/>
        <v>101.02564102564102</v>
      </c>
      <c r="BH13" s="83">
        <f t="shared" si="26"/>
        <v>688</v>
      </c>
      <c r="BI13" s="67">
        <v>788</v>
      </c>
      <c r="BJ13" s="67">
        <v>788</v>
      </c>
      <c r="BK13" s="83">
        <f t="shared" si="27"/>
        <v>0.89956391698440608</v>
      </c>
      <c r="BL13" s="83">
        <f t="shared" si="28"/>
        <v>0.81189738770985165</v>
      </c>
      <c r="BM13" s="83">
        <f t="shared" si="29"/>
        <v>0.84189743167863451</v>
      </c>
      <c r="BN13" s="83">
        <v>788</v>
      </c>
      <c r="BO13" s="83">
        <v>755.9</v>
      </c>
      <c r="BP13" s="83">
        <v>790.9</v>
      </c>
      <c r="BQ13" s="83">
        <v>790.9</v>
      </c>
      <c r="BR13" s="83">
        <v>790.9</v>
      </c>
      <c r="BS13" s="83">
        <v>790.9</v>
      </c>
      <c r="BT13" s="83">
        <v>791.9</v>
      </c>
      <c r="BU13" s="83">
        <v>792.9</v>
      </c>
      <c r="BV13" s="83">
        <v>793.9</v>
      </c>
      <c r="BW13" s="83">
        <v>794.9</v>
      </c>
      <c r="BX13" s="83">
        <v>795.9</v>
      </c>
      <c r="BY13" s="83">
        <v>796.9</v>
      </c>
      <c r="BZ13" s="83">
        <v>797.9</v>
      </c>
      <c r="CA13" s="83">
        <v>798.9</v>
      </c>
      <c r="CB13" s="83">
        <v>799.9</v>
      </c>
      <c r="CC13" s="83">
        <v>800.9</v>
      </c>
      <c r="CD13" s="83">
        <v>801.9</v>
      </c>
      <c r="CE13" s="83">
        <v>802.9</v>
      </c>
      <c r="CF13" s="83">
        <v>803.9</v>
      </c>
      <c r="CG13" s="83">
        <v>804.9</v>
      </c>
      <c r="CH13" s="83">
        <v>805.9</v>
      </c>
      <c r="CI13" s="83">
        <v>806.9</v>
      </c>
      <c r="CJ13" s="83">
        <v>807.9</v>
      </c>
      <c r="CK13" s="83">
        <v>808.9</v>
      </c>
      <c r="CL13" s="83">
        <v>809.9</v>
      </c>
      <c r="CM13" s="83">
        <v>788</v>
      </c>
      <c r="CN13" s="83">
        <v>788</v>
      </c>
      <c r="CO13" s="83">
        <v>830.4</v>
      </c>
      <c r="CP13" s="83">
        <v>831.4</v>
      </c>
      <c r="CQ13" s="83">
        <v>832.4</v>
      </c>
      <c r="CR13" s="83">
        <v>833.4</v>
      </c>
      <c r="CS13" s="83">
        <v>834.4</v>
      </c>
      <c r="CT13" s="83">
        <v>835.4</v>
      </c>
      <c r="CU13" s="83">
        <v>836.4</v>
      </c>
      <c r="CV13" s="83">
        <v>837.4</v>
      </c>
      <c r="CW13" s="83">
        <v>838.4</v>
      </c>
      <c r="CX13" s="83">
        <v>839.4</v>
      </c>
      <c r="CY13" s="83">
        <v>840.4</v>
      </c>
      <c r="CZ13" s="83">
        <v>830.4</v>
      </c>
      <c r="DA13" s="83">
        <v>830.4</v>
      </c>
      <c r="DB13" s="83">
        <v>830.4</v>
      </c>
      <c r="DC13" s="83">
        <f t="shared" si="30"/>
        <v>0.69410661357219161</v>
      </c>
      <c r="DD13" s="83">
        <f t="shared" si="31"/>
        <v>0</v>
      </c>
      <c r="DE13" s="83">
        <f t="shared" si="32"/>
        <v>100</v>
      </c>
      <c r="DF13" s="83">
        <f t="shared" si="33"/>
        <v>0</v>
      </c>
      <c r="DG13" s="83">
        <f t="shared" si="34"/>
        <v>100</v>
      </c>
      <c r="DH13" s="83">
        <f t="shared" si="35"/>
        <v>105.38071065989847</v>
      </c>
      <c r="DI13" s="83">
        <f t="shared" si="36"/>
        <v>100</v>
      </c>
      <c r="DJ13" s="83">
        <f t="shared" si="37"/>
        <v>104.99431027942849</v>
      </c>
      <c r="DK13" s="83">
        <f t="shared" si="38"/>
        <v>105.38071065989847</v>
      </c>
      <c r="DL13" s="83">
        <f t="shared" si="39"/>
        <v>42.399999999999977</v>
      </c>
    </row>
    <row r="14" spans="1:117" s="78" customFormat="1" ht="42" customHeight="1" x14ac:dyDescent="0.2">
      <c r="A14" s="71" t="s">
        <v>319</v>
      </c>
      <c r="B14" s="72" t="s">
        <v>316</v>
      </c>
      <c r="C14" s="73"/>
      <c r="D14" s="97">
        <f>D16+D15</f>
        <v>1199.7349999999999</v>
      </c>
      <c r="E14" s="76">
        <f>E16+E15</f>
        <v>292</v>
      </c>
      <c r="F14" s="76">
        <f>F16+F15</f>
        <v>169.5</v>
      </c>
      <c r="G14" s="76">
        <f t="shared" si="4"/>
        <v>-122.5</v>
      </c>
      <c r="H14" s="98">
        <f t="shared" si="5"/>
        <v>0.58047945205479456</v>
      </c>
      <c r="I14" s="76">
        <f>I16+I15</f>
        <v>169.5</v>
      </c>
      <c r="J14" s="76">
        <f t="shared" si="6"/>
        <v>0</v>
      </c>
      <c r="K14" s="76">
        <f t="shared" ref="K14:BV14" si="43">K16+K15+K17</f>
        <v>1055.999</v>
      </c>
      <c r="L14" s="76">
        <f t="shared" si="43"/>
        <v>433.90410958904113</v>
      </c>
      <c r="M14" s="76">
        <f t="shared" si="43"/>
        <v>990.97712409541668</v>
      </c>
      <c r="N14" s="76">
        <f t="shared" si="43"/>
        <v>0.8102879162101343</v>
      </c>
      <c r="O14" s="76">
        <f t="shared" si="43"/>
        <v>886.49900000000002</v>
      </c>
      <c r="P14" s="76">
        <f t="shared" si="43"/>
        <v>181.26794667155664</v>
      </c>
      <c r="Q14" s="76">
        <f t="shared" si="43"/>
        <v>0</v>
      </c>
      <c r="R14" s="76">
        <f t="shared" si="43"/>
        <v>0</v>
      </c>
      <c r="S14" s="76">
        <f t="shared" si="43"/>
        <v>0</v>
      </c>
      <c r="T14" s="76">
        <f t="shared" si="43"/>
        <v>0</v>
      </c>
      <c r="U14" s="76">
        <f t="shared" si="43"/>
        <v>0</v>
      </c>
      <c r="V14" s="76">
        <f t="shared" si="43"/>
        <v>0</v>
      </c>
      <c r="W14" s="76">
        <f t="shared" si="43"/>
        <v>0</v>
      </c>
      <c r="X14" s="76">
        <f t="shared" si="43"/>
        <v>0</v>
      </c>
      <c r="Y14" s="76">
        <f t="shared" si="43"/>
        <v>0</v>
      </c>
      <c r="Z14" s="76">
        <f t="shared" si="43"/>
        <v>0</v>
      </c>
      <c r="AA14" s="76">
        <f t="shared" si="43"/>
        <v>0</v>
      </c>
      <c r="AB14" s="76">
        <f t="shared" si="43"/>
        <v>0</v>
      </c>
      <c r="AC14" s="76">
        <f t="shared" si="43"/>
        <v>0</v>
      </c>
      <c r="AD14" s="76">
        <f t="shared" si="43"/>
        <v>0</v>
      </c>
      <c r="AE14" s="76">
        <f t="shared" si="43"/>
        <v>0</v>
      </c>
      <c r="AF14" s="76">
        <f t="shared" si="43"/>
        <v>0</v>
      </c>
      <c r="AG14" s="76">
        <f t="shared" si="43"/>
        <v>1150</v>
      </c>
      <c r="AH14" s="76">
        <f t="shared" si="43"/>
        <v>1570.1</v>
      </c>
      <c r="AI14" s="76">
        <f t="shared" si="43"/>
        <v>1570.0419999999999</v>
      </c>
      <c r="AJ14" s="76">
        <f t="shared" si="43"/>
        <v>1570.0400000000002</v>
      </c>
      <c r="AK14" s="76">
        <f t="shared" si="43"/>
        <v>2.9999879069115716</v>
      </c>
      <c r="AL14" s="76">
        <f t="shared" si="43"/>
        <v>1.9999999997537543E-3</v>
      </c>
      <c r="AM14" s="76">
        <f t="shared" si="43"/>
        <v>2.2908464518061975</v>
      </c>
      <c r="AN14" s="76">
        <f t="shared" si="43"/>
        <v>3.0011875553614029</v>
      </c>
      <c r="AO14" s="76">
        <f t="shared" si="43"/>
        <v>2.2908587570621468</v>
      </c>
      <c r="AP14" s="76">
        <f t="shared" si="43"/>
        <v>1.3151173833817958E-2</v>
      </c>
      <c r="AQ14" s="76">
        <f t="shared" si="43"/>
        <v>420.09999999999991</v>
      </c>
      <c r="AR14" s="76">
        <f t="shared" si="43"/>
        <v>-5.8000000000077989E-2</v>
      </c>
      <c r="AS14" s="77">
        <f t="shared" si="43"/>
        <v>3.0011996483391714</v>
      </c>
      <c r="AT14" s="76">
        <f t="shared" si="43"/>
        <v>1151</v>
      </c>
      <c r="AU14" s="76">
        <f t="shared" si="43"/>
        <v>1140.8</v>
      </c>
      <c r="AV14" s="76">
        <f t="shared" si="43"/>
        <v>1480.4</v>
      </c>
      <c r="AW14" s="76">
        <f t="shared" si="18"/>
        <v>128.61859252823632</v>
      </c>
      <c r="AX14" s="76">
        <f t="shared" si="19"/>
        <v>329.40000000000009</v>
      </c>
      <c r="AY14" s="76">
        <f t="shared" si="43"/>
        <v>1480.4</v>
      </c>
      <c r="AZ14" s="76">
        <f t="shared" si="43"/>
        <v>1480.4</v>
      </c>
      <c r="BA14" s="76">
        <f t="shared" si="43"/>
        <v>0</v>
      </c>
      <c r="BB14" s="76">
        <f t="shared" si="43"/>
        <v>200</v>
      </c>
      <c r="BC14" s="76">
        <f t="shared" si="43"/>
        <v>200</v>
      </c>
      <c r="BD14" s="76">
        <f t="shared" si="43"/>
        <v>231.07547169811323</v>
      </c>
      <c r="BE14" s="76">
        <f t="shared" si="43"/>
        <v>204.76040983732977</v>
      </c>
      <c r="BF14" s="76">
        <f t="shared" si="43"/>
        <v>996.3</v>
      </c>
      <c r="BG14" s="76">
        <f t="shared" si="43"/>
        <v>236.63829566659757</v>
      </c>
      <c r="BH14" s="76">
        <f t="shared" si="43"/>
        <v>765.22452830188672</v>
      </c>
      <c r="BI14" s="76">
        <f t="shared" si="43"/>
        <v>996.3</v>
      </c>
      <c r="BJ14" s="76">
        <f t="shared" si="43"/>
        <v>996.3</v>
      </c>
      <c r="BK14" s="76">
        <f t="shared" si="43"/>
        <v>1.1373547341263499</v>
      </c>
      <c r="BL14" s="76">
        <f t="shared" si="43"/>
        <v>1.0265144256032046</v>
      </c>
      <c r="BM14" s="76">
        <f t="shared" si="43"/>
        <v>1.064444684240385</v>
      </c>
      <c r="BN14" s="76">
        <f t="shared" si="43"/>
        <v>996.3</v>
      </c>
      <c r="BO14" s="76">
        <f t="shared" si="43"/>
        <v>1096.3</v>
      </c>
      <c r="BP14" s="76">
        <f t="shared" si="43"/>
        <v>1096.3</v>
      </c>
      <c r="BQ14" s="76">
        <f t="shared" si="43"/>
        <v>1344.9</v>
      </c>
      <c r="BR14" s="76">
        <f t="shared" si="43"/>
        <v>1344.9</v>
      </c>
      <c r="BS14" s="76">
        <f t="shared" si="43"/>
        <v>1094.5</v>
      </c>
      <c r="BT14" s="76">
        <f t="shared" si="43"/>
        <v>1094.5</v>
      </c>
      <c r="BU14" s="76">
        <f t="shared" si="43"/>
        <v>1094.5</v>
      </c>
      <c r="BV14" s="76">
        <f t="shared" si="43"/>
        <v>1094.5</v>
      </c>
      <c r="BW14" s="76">
        <f t="shared" ref="BW14:DB14" si="44">BW16+BW15+BW17</f>
        <v>1094.5</v>
      </c>
      <c r="BX14" s="76">
        <f t="shared" si="44"/>
        <v>1094.5</v>
      </c>
      <c r="BY14" s="76">
        <f t="shared" si="44"/>
        <v>1094.5</v>
      </c>
      <c r="BZ14" s="76">
        <f t="shared" si="44"/>
        <v>1094.5</v>
      </c>
      <c r="CA14" s="76">
        <f t="shared" si="44"/>
        <v>1094.5</v>
      </c>
      <c r="CB14" s="76">
        <f t="shared" si="44"/>
        <v>1094.5</v>
      </c>
      <c r="CC14" s="76">
        <f t="shared" si="44"/>
        <v>1094.5</v>
      </c>
      <c r="CD14" s="76">
        <f t="shared" si="44"/>
        <v>1094.5</v>
      </c>
      <c r="CE14" s="76">
        <f t="shared" si="44"/>
        <v>1094.5</v>
      </c>
      <c r="CF14" s="76">
        <f t="shared" si="44"/>
        <v>1094.5</v>
      </c>
      <c r="CG14" s="76">
        <f t="shared" si="44"/>
        <v>1094.5</v>
      </c>
      <c r="CH14" s="76">
        <f t="shared" si="44"/>
        <v>1094.5</v>
      </c>
      <c r="CI14" s="76">
        <f t="shared" si="44"/>
        <v>1094.5</v>
      </c>
      <c r="CJ14" s="76">
        <f t="shared" si="44"/>
        <v>1094.5</v>
      </c>
      <c r="CK14" s="76">
        <f t="shared" si="44"/>
        <v>1094.5</v>
      </c>
      <c r="CL14" s="76">
        <f t="shared" si="44"/>
        <v>1094.5</v>
      </c>
      <c r="CM14" s="76">
        <f t="shared" si="44"/>
        <v>1111.3</v>
      </c>
      <c r="CN14" s="76">
        <f t="shared" si="44"/>
        <v>1482.9</v>
      </c>
      <c r="CO14" s="76">
        <f t="shared" si="44"/>
        <v>1482.9</v>
      </c>
      <c r="CP14" s="76">
        <f t="shared" si="44"/>
        <v>1482.9</v>
      </c>
      <c r="CQ14" s="76">
        <f t="shared" si="44"/>
        <v>1482.9</v>
      </c>
      <c r="CR14" s="76">
        <f t="shared" si="44"/>
        <v>1482.9</v>
      </c>
      <c r="CS14" s="76">
        <f t="shared" si="44"/>
        <v>1482.9</v>
      </c>
      <c r="CT14" s="76">
        <f t="shared" si="44"/>
        <v>1482.9</v>
      </c>
      <c r="CU14" s="76">
        <f t="shared" si="44"/>
        <v>1482.9</v>
      </c>
      <c r="CV14" s="76">
        <f t="shared" si="44"/>
        <v>1482.9</v>
      </c>
      <c r="CW14" s="76">
        <f t="shared" si="44"/>
        <v>1482.9</v>
      </c>
      <c r="CX14" s="76">
        <f t="shared" si="44"/>
        <v>1482.9</v>
      </c>
      <c r="CY14" s="76">
        <f t="shared" si="44"/>
        <v>1482.9</v>
      </c>
      <c r="CZ14" s="76">
        <f t="shared" si="44"/>
        <v>1448.53</v>
      </c>
      <c r="DA14" s="76">
        <f>DA16+DA15+DA17</f>
        <v>1448.5</v>
      </c>
      <c r="DB14" s="76">
        <f t="shared" si="44"/>
        <v>1448.5</v>
      </c>
      <c r="DC14" s="76">
        <f t="shared" si="30"/>
        <v>1.2107579838142095</v>
      </c>
      <c r="DD14" s="76">
        <f t="shared" si="31"/>
        <v>-2.9999999999972715E-2</v>
      </c>
      <c r="DE14" s="76">
        <f t="shared" si="32"/>
        <v>99.997928934851203</v>
      </c>
      <c r="DF14" s="76">
        <f t="shared" si="33"/>
        <v>0</v>
      </c>
      <c r="DG14" s="76">
        <f t="shared" si="34"/>
        <v>100</v>
      </c>
      <c r="DH14" s="76">
        <f t="shared" si="35"/>
        <v>130.34284171690814</v>
      </c>
      <c r="DI14" s="76">
        <f t="shared" si="36"/>
        <v>99.997928934851203</v>
      </c>
      <c r="DJ14" s="76">
        <f t="shared" si="37"/>
        <v>132.3435358611238</v>
      </c>
      <c r="DK14" s="76">
        <f t="shared" si="38"/>
        <v>130.34554125798616</v>
      </c>
      <c r="DL14" s="76">
        <f t="shared" si="39"/>
        <v>337.23</v>
      </c>
    </row>
    <row r="15" spans="1:117" ht="15.75" customHeight="1" x14ac:dyDescent="0.25">
      <c r="A15" s="100" t="s">
        <v>320</v>
      </c>
      <c r="B15" s="101" t="s">
        <v>316</v>
      </c>
      <c r="C15" s="102" t="s">
        <v>297</v>
      </c>
      <c r="D15" s="103">
        <v>0</v>
      </c>
      <c r="E15" s="102"/>
      <c r="F15" s="83">
        <v>26</v>
      </c>
      <c r="G15" s="83">
        <f t="shared" si="4"/>
        <v>26</v>
      </c>
      <c r="H15" s="84">
        <v>1</v>
      </c>
      <c r="I15" s="83">
        <v>26</v>
      </c>
      <c r="J15" s="76">
        <f t="shared" si="6"/>
        <v>0</v>
      </c>
      <c r="K15" s="83">
        <f>62.211+18.788</f>
        <v>80.998999999999995</v>
      </c>
      <c r="L15" s="104">
        <v>100</v>
      </c>
      <c r="M15" s="86">
        <f t="shared" si="7"/>
        <v>311.53461538461539</v>
      </c>
      <c r="N15" s="86">
        <f>K15/$K$41*100</f>
        <v>6.2152057838222065E-2</v>
      </c>
      <c r="O15" s="86">
        <f t="shared" si="8"/>
        <v>54.998999999999995</v>
      </c>
      <c r="P15" s="86">
        <v>100</v>
      </c>
      <c r="Q15" s="102"/>
      <c r="R15" s="83"/>
      <c r="S15" s="83"/>
      <c r="T15" s="84"/>
      <c r="U15" s="83"/>
      <c r="V15" s="76"/>
      <c r="W15" s="83"/>
      <c r="X15" s="102"/>
      <c r="Y15" s="102"/>
      <c r="Z15" s="83"/>
      <c r="AA15" s="83"/>
      <c r="AB15" s="84"/>
      <c r="AC15" s="83"/>
      <c r="AD15" s="76"/>
      <c r="AE15" s="83"/>
      <c r="AF15" s="102"/>
      <c r="AG15" s="102" t="s">
        <v>321</v>
      </c>
      <c r="AH15" s="83">
        <v>88</v>
      </c>
      <c r="AI15" s="83">
        <v>88</v>
      </c>
      <c r="AJ15" s="87">
        <f>70.654+17.345</f>
        <v>87.998999999999995</v>
      </c>
      <c r="AK15" s="88">
        <f t="shared" si="9"/>
        <v>0.99998863636363633</v>
      </c>
      <c r="AL15" s="83">
        <f t="shared" si="10"/>
        <v>1.0000000000047748E-3</v>
      </c>
      <c r="AM15" s="88">
        <f t="shared" si="11"/>
        <v>0.99998863636363633</v>
      </c>
      <c r="AN15" s="88">
        <f t="shared" si="12"/>
        <v>0.99998863636363633</v>
      </c>
      <c r="AO15" s="88">
        <f t="shared" si="13"/>
        <v>1</v>
      </c>
      <c r="AP15" s="88">
        <f t="shared" si="14"/>
        <v>7.3710870181788136E-4</v>
      </c>
      <c r="AQ15" s="83">
        <f t="shared" si="15"/>
        <v>0</v>
      </c>
      <c r="AR15" s="89">
        <f t="shared" si="16"/>
        <v>0</v>
      </c>
      <c r="AS15" s="90">
        <f t="shared" si="17"/>
        <v>1</v>
      </c>
      <c r="AT15" s="67">
        <v>91</v>
      </c>
      <c r="AU15" s="67">
        <v>91</v>
      </c>
      <c r="AV15" s="67">
        <v>91</v>
      </c>
      <c r="AW15" s="83">
        <f t="shared" si="18"/>
        <v>100</v>
      </c>
      <c r="AX15" s="83">
        <f t="shared" si="19"/>
        <v>0</v>
      </c>
      <c r="AY15" s="83">
        <v>91</v>
      </c>
      <c r="AZ15" s="83">
        <v>91</v>
      </c>
      <c r="BA15" s="83">
        <f t="shared" si="20"/>
        <v>0</v>
      </c>
      <c r="BB15" s="83">
        <f t="shared" si="21"/>
        <v>100</v>
      </c>
      <c r="BC15" s="83">
        <f t="shared" si="22"/>
        <v>100</v>
      </c>
      <c r="BD15" s="83">
        <f t="shared" si="23"/>
        <v>100</v>
      </c>
      <c r="BE15" s="83">
        <f t="shared" si="24"/>
        <v>103.4102660257503</v>
      </c>
      <c r="BF15" s="67">
        <v>142</v>
      </c>
      <c r="BG15" s="83">
        <f t="shared" si="25"/>
        <v>156.04395604395606</v>
      </c>
      <c r="BH15" s="83">
        <f t="shared" si="26"/>
        <v>42</v>
      </c>
      <c r="BI15" s="67">
        <v>142</v>
      </c>
      <c r="BJ15" s="67">
        <v>142</v>
      </c>
      <c r="BK15" s="83">
        <f t="shared" si="27"/>
        <v>0.1621041576291696</v>
      </c>
      <c r="BL15" s="83">
        <f t="shared" si="28"/>
        <v>0.14630638204923724</v>
      </c>
      <c r="BM15" s="83">
        <f t="shared" si="29"/>
        <v>0.15171248134310419</v>
      </c>
      <c r="BN15" s="83">
        <v>142</v>
      </c>
      <c r="BO15" s="83">
        <v>142</v>
      </c>
      <c r="BP15" s="83">
        <v>142</v>
      </c>
      <c r="BQ15" s="83">
        <v>142</v>
      </c>
      <c r="BR15" s="83">
        <v>142</v>
      </c>
      <c r="BS15" s="83">
        <v>142</v>
      </c>
      <c r="BT15" s="83">
        <v>142</v>
      </c>
      <c r="BU15" s="83">
        <v>142</v>
      </c>
      <c r="BV15" s="83">
        <v>142</v>
      </c>
      <c r="BW15" s="83">
        <v>142</v>
      </c>
      <c r="BX15" s="83">
        <v>142</v>
      </c>
      <c r="BY15" s="83">
        <v>142</v>
      </c>
      <c r="BZ15" s="83">
        <v>142</v>
      </c>
      <c r="CA15" s="83">
        <v>142</v>
      </c>
      <c r="CB15" s="83">
        <v>142</v>
      </c>
      <c r="CC15" s="83">
        <v>142</v>
      </c>
      <c r="CD15" s="83">
        <v>142</v>
      </c>
      <c r="CE15" s="83">
        <v>142</v>
      </c>
      <c r="CF15" s="83">
        <v>142</v>
      </c>
      <c r="CG15" s="83">
        <v>142</v>
      </c>
      <c r="CH15" s="83">
        <v>142</v>
      </c>
      <c r="CI15" s="83">
        <v>142</v>
      </c>
      <c r="CJ15" s="83">
        <v>142</v>
      </c>
      <c r="CK15" s="83">
        <v>142</v>
      </c>
      <c r="CL15" s="83">
        <v>142</v>
      </c>
      <c r="CM15" s="83">
        <v>110</v>
      </c>
      <c r="CN15" s="83">
        <v>110</v>
      </c>
      <c r="CO15" s="83">
        <v>110</v>
      </c>
      <c r="CP15" s="83">
        <v>110</v>
      </c>
      <c r="CQ15" s="83">
        <v>110</v>
      </c>
      <c r="CR15" s="83">
        <v>110</v>
      </c>
      <c r="CS15" s="83">
        <v>110</v>
      </c>
      <c r="CT15" s="83">
        <v>110</v>
      </c>
      <c r="CU15" s="83">
        <v>110</v>
      </c>
      <c r="CV15" s="83">
        <v>110</v>
      </c>
      <c r="CW15" s="83">
        <v>110</v>
      </c>
      <c r="CX15" s="83">
        <v>110</v>
      </c>
      <c r="CY15" s="83">
        <v>110</v>
      </c>
      <c r="CZ15" s="83">
        <v>110</v>
      </c>
      <c r="DA15" s="83">
        <v>110</v>
      </c>
      <c r="DB15" s="83">
        <v>110</v>
      </c>
      <c r="DC15" s="83">
        <f t="shared" si="30"/>
        <v>9.1945721932732524E-2</v>
      </c>
      <c r="DD15" s="83">
        <f t="shared" si="31"/>
        <v>0</v>
      </c>
      <c r="DE15" s="83">
        <f t="shared" si="32"/>
        <v>100</v>
      </c>
      <c r="DF15" s="83">
        <f t="shared" si="33"/>
        <v>0</v>
      </c>
      <c r="DG15" s="83">
        <f t="shared" si="34"/>
        <v>100</v>
      </c>
      <c r="DH15" s="83">
        <f t="shared" si="35"/>
        <v>100</v>
      </c>
      <c r="DI15" s="83">
        <f t="shared" si="36"/>
        <v>100</v>
      </c>
      <c r="DJ15" s="83">
        <f t="shared" si="37"/>
        <v>77.464788732394368</v>
      </c>
      <c r="DK15" s="83">
        <f t="shared" si="38"/>
        <v>100</v>
      </c>
      <c r="DL15" s="83">
        <f t="shared" si="39"/>
        <v>0</v>
      </c>
    </row>
    <row r="16" spans="1:117" ht="66.75" customHeight="1" x14ac:dyDescent="0.25">
      <c r="A16" s="105" t="s">
        <v>322</v>
      </c>
      <c r="B16" s="101" t="s">
        <v>316</v>
      </c>
      <c r="C16" s="81" t="s">
        <v>323</v>
      </c>
      <c r="D16" s="82">
        <f>577+401.078+25.699+99.956+96.002</f>
        <v>1199.7349999999999</v>
      </c>
      <c r="E16" s="81" t="s">
        <v>324</v>
      </c>
      <c r="F16" s="83">
        <v>143.5</v>
      </c>
      <c r="G16" s="83">
        <f t="shared" si="4"/>
        <v>-148.5</v>
      </c>
      <c r="H16" s="84">
        <f t="shared" si="5"/>
        <v>0.49143835616438358</v>
      </c>
      <c r="I16" s="83">
        <v>143.5</v>
      </c>
      <c r="J16" s="76">
        <f t="shared" si="6"/>
        <v>0</v>
      </c>
      <c r="K16" s="83">
        <f>348+577+50</f>
        <v>975</v>
      </c>
      <c r="L16" s="85">
        <f>K16/E16*100</f>
        <v>333.90410958904113</v>
      </c>
      <c r="M16" s="86">
        <f t="shared" si="7"/>
        <v>679.44250871080135</v>
      </c>
      <c r="N16" s="86">
        <f>K16/$K$41*100</f>
        <v>0.74813585837191221</v>
      </c>
      <c r="O16" s="86">
        <f t="shared" si="8"/>
        <v>831.5</v>
      </c>
      <c r="P16" s="86">
        <f>K16/D16*100</f>
        <v>81.267946671556643</v>
      </c>
      <c r="Q16" s="81"/>
      <c r="R16" s="83"/>
      <c r="S16" s="83"/>
      <c r="T16" s="84"/>
      <c r="U16" s="83"/>
      <c r="V16" s="76"/>
      <c r="W16" s="83"/>
      <c r="X16" s="81"/>
      <c r="Y16" s="81"/>
      <c r="Z16" s="83"/>
      <c r="AA16" s="83"/>
      <c r="AB16" s="84"/>
      <c r="AC16" s="83"/>
      <c r="AD16" s="76"/>
      <c r="AE16" s="83"/>
      <c r="AF16" s="81"/>
      <c r="AG16" s="81" t="s">
        <v>325</v>
      </c>
      <c r="AH16" s="83">
        <v>1371.1</v>
      </c>
      <c r="AI16" s="83">
        <f>696.084+577+97.808</f>
        <v>1370.8919999999998</v>
      </c>
      <c r="AJ16" s="87">
        <f>696.083+577+10.5+87.308</f>
        <v>1370.8910000000001</v>
      </c>
      <c r="AK16" s="88">
        <f t="shared" si="9"/>
        <v>0.99999927054793536</v>
      </c>
      <c r="AL16" s="83">
        <f t="shared" si="10"/>
        <v>9.9999999974897946E-4</v>
      </c>
      <c r="AM16" s="88">
        <f t="shared" si="11"/>
        <v>1.2908578154425612</v>
      </c>
      <c r="AN16" s="88">
        <f t="shared" si="12"/>
        <v>0.99984756764641536</v>
      </c>
      <c r="AO16" s="88">
        <f t="shared" si="13"/>
        <v>1.2908587570621468</v>
      </c>
      <c r="AP16" s="88">
        <f t="shared" si="14"/>
        <v>1.1483036004316154E-2</v>
      </c>
      <c r="AQ16" s="83">
        <f t="shared" si="15"/>
        <v>309.09999999999991</v>
      </c>
      <c r="AR16" s="89">
        <f t="shared" si="16"/>
        <v>-0.20800000000008367</v>
      </c>
      <c r="AS16" s="90">
        <f t="shared" si="17"/>
        <v>0.99984829698781996</v>
      </c>
      <c r="AT16" s="67">
        <v>1060</v>
      </c>
      <c r="AU16" s="67">
        <v>1049.8</v>
      </c>
      <c r="AV16" s="67">
        <v>1389.4</v>
      </c>
      <c r="AW16" s="83">
        <f t="shared" si="18"/>
        <v>131.07547169811323</v>
      </c>
      <c r="AX16" s="83">
        <f t="shared" si="19"/>
        <v>329.40000000000009</v>
      </c>
      <c r="AY16" s="83">
        <v>1389.4</v>
      </c>
      <c r="AZ16" s="83">
        <v>1389.4</v>
      </c>
      <c r="BA16" s="83">
        <f t="shared" si="20"/>
        <v>0</v>
      </c>
      <c r="BB16" s="83">
        <f t="shared" si="21"/>
        <v>100</v>
      </c>
      <c r="BC16" s="83">
        <f t="shared" si="22"/>
        <v>100</v>
      </c>
      <c r="BD16" s="83">
        <f t="shared" si="23"/>
        <v>131.07547169811323</v>
      </c>
      <c r="BE16" s="83">
        <f t="shared" si="24"/>
        <v>101.35014381157947</v>
      </c>
      <c r="BF16" s="67">
        <v>854.3</v>
      </c>
      <c r="BG16" s="83">
        <f t="shared" si="25"/>
        <v>80.594339622641513</v>
      </c>
      <c r="BH16" s="83">
        <f t="shared" si="26"/>
        <v>723.22452830188672</v>
      </c>
      <c r="BI16" s="67">
        <v>854.3</v>
      </c>
      <c r="BJ16" s="67">
        <v>854.3</v>
      </c>
      <c r="BK16" s="83">
        <f t="shared" si="27"/>
        <v>0.97525057649718028</v>
      </c>
      <c r="BL16" s="83">
        <f t="shared" si="28"/>
        <v>0.88020804355396742</v>
      </c>
      <c r="BM16" s="83">
        <f t="shared" si="29"/>
        <v>0.91273220289728085</v>
      </c>
      <c r="BN16" s="83">
        <v>854.3</v>
      </c>
      <c r="BO16" s="83">
        <v>854.3</v>
      </c>
      <c r="BP16" s="83">
        <v>854.3</v>
      </c>
      <c r="BQ16" s="83">
        <v>1102.9000000000001</v>
      </c>
      <c r="BR16" s="83">
        <v>1102.9000000000001</v>
      </c>
      <c r="BS16" s="83">
        <v>852.5</v>
      </c>
      <c r="BT16" s="83">
        <v>852.5</v>
      </c>
      <c r="BU16" s="83">
        <v>852.5</v>
      </c>
      <c r="BV16" s="83">
        <v>852.5</v>
      </c>
      <c r="BW16" s="83">
        <v>852.5</v>
      </c>
      <c r="BX16" s="83">
        <v>852.5</v>
      </c>
      <c r="BY16" s="83">
        <v>852.5</v>
      </c>
      <c r="BZ16" s="83">
        <v>852.5</v>
      </c>
      <c r="CA16" s="83">
        <v>852.5</v>
      </c>
      <c r="CB16" s="83">
        <v>852.5</v>
      </c>
      <c r="CC16" s="83">
        <v>852.5</v>
      </c>
      <c r="CD16" s="83">
        <v>852.5</v>
      </c>
      <c r="CE16" s="83">
        <v>852.5</v>
      </c>
      <c r="CF16" s="83">
        <v>852.5</v>
      </c>
      <c r="CG16" s="83">
        <v>852.5</v>
      </c>
      <c r="CH16" s="83">
        <v>852.5</v>
      </c>
      <c r="CI16" s="83">
        <v>852.5</v>
      </c>
      <c r="CJ16" s="83">
        <v>852.5</v>
      </c>
      <c r="CK16" s="83">
        <v>852.5</v>
      </c>
      <c r="CL16" s="83">
        <v>852.5</v>
      </c>
      <c r="CM16" s="83">
        <v>851.3</v>
      </c>
      <c r="CN16" s="83">
        <v>1080.4000000000001</v>
      </c>
      <c r="CO16" s="83">
        <v>1080.4000000000001</v>
      </c>
      <c r="CP16" s="83">
        <v>1080.4000000000001</v>
      </c>
      <c r="CQ16" s="83">
        <v>1080.4000000000001</v>
      </c>
      <c r="CR16" s="83">
        <v>1080.4000000000001</v>
      </c>
      <c r="CS16" s="83">
        <v>1080.4000000000001</v>
      </c>
      <c r="CT16" s="83">
        <v>1080.4000000000001</v>
      </c>
      <c r="CU16" s="83">
        <v>1080.4000000000001</v>
      </c>
      <c r="CV16" s="83">
        <v>1080.4000000000001</v>
      </c>
      <c r="CW16" s="83">
        <v>1080.4000000000001</v>
      </c>
      <c r="CX16" s="83">
        <v>1080.4000000000001</v>
      </c>
      <c r="CY16" s="83">
        <v>1080.4000000000001</v>
      </c>
      <c r="CZ16" s="83">
        <v>1023.8</v>
      </c>
      <c r="DA16" s="83">
        <v>1023.8</v>
      </c>
      <c r="DB16" s="83">
        <v>1023.8</v>
      </c>
      <c r="DC16" s="83">
        <f t="shared" si="30"/>
        <v>0.85576391013392306</v>
      </c>
      <c r="DD16" s="83">
        <f t="shared" si="31"/>
        <v>0</v>
      </c>
      <c r="DE16" s="83">
        <f t="shared" si="32"/>
        <v>100</v>
      </c>
      <c r="DF16" s="83">
        <f t="shared" si="33"/>
        <v>0</v>
      </c>
      <c r="DG16" s="83">
        <f t="shared" si="34"/>
        <v>100</v>
      </c>
      <c r="DH16" s="83">
        <f t="shared" si="35"/>
        <v>120.26312698226242</v>
      </c>
      <c r="DI16" s="83">
        <f t="shared" si="36"/>
        <v>100</v>
      </c>
      <c r="DJ16" s="83">
        <f t="shared" si="37"/>
        <v>120.09384164222874</v>
      </c>
      <c r="DK16" s="83">
        <f t="shared" si="38"/>
        <v>120.26312698226242</v>
      </c>
      <c r="DL16" s="83">
        <f t="shared" si="39"/>
        <v>172.5</v>
      </c>
    </row>
    <row r="17" spans="1:116" ht="48" customHeight="1" x14ac:dyDescent="0.25">
      <c r="A17" s="105" t="s">
        <v>326</v>
      </c>
      <c r="B17" s="101" t="s">
        <v>316</v>
      </c>
      <c r="C17" s="81" t="s">
        <v>327</v>
      </c>
      <c r="D17" s="82">
        <v>0</v>
      </c>
      <c r="E17" s="81"/>
      <c r="F17" s="83"/>
      <c r="G17" s="83"/>
      <c r="H17" s="84"/>
      <c r="I17" s="83"/>
      <c r="J17" s="76"/>
      <c r="K17" s="83">
        <v>0</v>
      </c>
      <c r="L17" s="85"/>
      <c r="M17" s="86"/>
      <c r="N17" s="86"/>
      <c r="O17" s="86"/>
      <c r="P17" s="86"/>
      <c r="Q17" s="81"/>
      <c r="R17" s="83"/>
      <c r="S17" s="83"/>
      <c r="T17" s="84"/>
      <c r="U17" s="83"/>
      <c r="V17" s="76"/>
      <c r="W17" s="83"/>
      <c r="X17" s="81"/>
      <c r="Y17" s="81"/>
      <c r="Z17" s="83"/>
      <c r="AA17" s="83"/>
      <c r="AB17" s="84"/>
      <c r="AC17" s="83"/>
      <c r="AD17" s="76"/>
      <c r="AE17" s="83"/>
      <c r="AF17" s="81"/>
      <c r="AG17" s="81"/>
      <c r="AH17" s="83">
        <v>111</v>
      </c>
      <c r="AI17" s="83">
        <f>111.15</f>
        <v>111.15</v>
      </c>
      <c r="AJ17" s="87">
        <f>7.65+103.5</f>
        <v>111.15</v>
      </c>
      <c r="AK17" s="88">
        <f t="shared" si="9"/>
        <v>1</v>
      </c>
      <c r="AL17" s="83">
        <f t="shared" si="10"/>
        <v>0</v>
      </c>
      <c r="AM17" s="88">
        <v>0</v>
      </c>
      <c r="AN17" s="88">
        <f t="shared" si="12"/>
        <v>1.0013513513513514</v>
      </c>
      <c r="AO17" s="88">
        <v>0</v>
      </c>
      <c r="AP17" s="88">
        <f t="shared" si="14"/>
        <v>9.3102912768392278E-4</v>
      </c>
      <c r="AQ17" s="83">
        <f t="shared" si="15"/>
        <v>111</v>
      </c>
      <c r="AR17" s="89">
        <f t="shared" si="16"/>
        <v>0.15000000000000568</v>
      </c>
      <c r="AS17" s="90">
        <f t="shared" si="17"/>
        <v>1.0013513513513514</v>
      </c>
      <c r="AT17" s="67">
        <v>0</v>
      </c>
      <c r="AU17" s="67">
        <v>0</v>
      </c>
      <c r="AV17" s="67">
        <v>0</v>
      </c>
      <c r="AW17" s="83">
        <v>0</v>
      </c>
      <c r="AX17" s="83">
        <f t="shared" si="19"/>
        <v>0</v>
      </c>
      <c r="AY17" s="83"/>
      <c r="AZ17" s="83"/>
      <c r="BA17" s="83">
        <f t="shared" si="20"/>
        <v>0</v>
      </c>
      <c r="BB17" s="83">
        <v>0</v>
      </c>
      <c r="BC17" s="83">
        <v>0</v>
      </c>
      <c r="BD17" s="83">
        <v>0</v>
      </c>
      <c r="BE17" s="83">
        <f t="shared" si="24"/>
        <v>0</v>
      </c>
      <c r="BF17" s="67">
        <v>0</v>
      </c>
      <c r="BG17" s="83">
        <v>0</v>
      </c>
      <c r="BH17" s="83">
        <f t="shared" si="26"/>
        <v>0</v>
      </c>
      <c r="BI17" s="67">
        <v>0</v>
      </c>
      <c r="BJ17" s="67">
        <v>0</v>
      </c>
      <c r="BK17" s="83">
        <f t="shared" si="27"/>
        <v>0</v>
      </c>
      <c r="BL17" s="83">
        <f t="shared" si="28"/>
        <v>0</v>
      </c>
      <c r="BM17" s="83">
        <f t="shared" si="29"/>
        <v>0</v>
      </c>
      <c r="BN17" s="83">
        <v>0</v>
      </c>
      <c r="BO17" s="83">
        <v>100</v>
      </c>
      <c r="BP17" s="83">
        <v>100</v>
      </c>
      <c r="BQ17" s="83">
        <v>100</v>
      </c>
      <c r="BR17" s="83">
        <v>100</v>
      </c>
      <c r="BS17" s="83">
        <v>100</v>
      </c>
      <c r="BT17" s="83">
        <v>100</v>
      </c>
      <c r="BU17" s="83">
        <v>100</v>
      </c>
      <c r="BV17" s="83">
        <v>100</v>
      </c>
      <c r="BW17" s="83">
        <v>100</v>
      </c>
      <c r="BX17" s="83">
        <v>100</v>
      </c>
      <c r="BY17" s="83">
        <v>100</v>
      </c>
      <c r="BZ17" s="83">
        <v>100</v>
      </c>
      <c r="CA17" s="83">
        <v>100</v>
      </c>
      <c r="CB17" s="83">
        <v>100</v>
      </c>
      <c r="CC17" s="83">
        <v>100</v>
      </c>
      <c r="CD17" s="83">
        <v>100</v>
      </c>
      <c r="CE17" s="83">
        <v>100</v>
      </c>
      <c r="CF17" s="83">
        <v>100</v>
      </c>
      <c r="CG17" s="83">
        <v>100</v>
      </c>
      <c r="CH17" s="83">
        <v>100</v>
      </c>
      <c r="CI17" s="83">
        <v>100</v>
      </c>
      <c r="CJ17" s="83">
        <v>100</v>
      </c>
      <c r="CK17" s="83">
        <v>100</v>
      </c>
      <c r="CL17" s="83">
        <v>100</v>
      </c>
      <c r="CM17" s="83">
        <v>150</v>
      </c>
      <c r="CN17" s="83">
        <v>292.5</v>
      </c>
      <c r="CO17" s="83">
        <v>292.5</v>
      </c>
      <c r="CP17" s="83">
        <v>292.5</v>
      </c>
      <c r="CQ17" s="83">
        <v>292.5</v>
      </c>
      <c r="CR17" s="83">
        <v>292.5</v>
      </c>
      <c r="CS17" s="83">
        <v>292.5</v>
      </c>
      <c r="CT17" s="83">
        <v>292.5</v>
      </c>
      <c r="CU17" s="83">
        <v>292.5</v>
      </c>
      <c r="CV17" s="83">
        <v>292.5</v>
      </c>
      <c r="CW17" s="83">
        <v>292.5</v>
      </c>
      <c r="CX17" s="83">
        <v>292.5</v>
      </c>
      <c r="CY17" s="83">
        <v>292.5</v>
      </c>
      <c r="CZ17" s="83">
        <v>314.73</v>
      </c>
      <c r="DA17" s="83">
        <v>314.7</v>
      </c>
      <c r="DB17" s="83">
        <v>314.7</v>
      </c>
      <c r="DC17" s="83">
        <f t="shared" si="30"/>
        <v>0.26304835174755387</v>
      </c>
      <c r="DD17" s="83">
        <f t="shared" si="31"/>
        <v>-3.0000000000029559E-2</v>
      </c>
      <c r="DE17" s="83">
        <f t="shared" si="32"/>
        <v>99.990468020207786</v>
      </c>
      <c r="DF17" s="83">
        <f t="shared" si="33"/>
        <v>0</v>
      </c>
      <c r="DG17" s="83">
        <f t="shared" si="34"/>
        <v>100</v>
      </c>
      <c r="DH17" s="83">
        <f t="shared" si="35"/>
        <v>209.79999999999998</v>
      </c>
      <c r="DI17" s="83">
        <f t="shared" si="36"/>
        <v>99.990468020207786</v>
      </c>
      <c r="DJ17" s="83">
        <f t="shared" si="37"/>
        <v>314.7</v>
      </c>
      <c r="DK17" s="83">
        <f t="shared" si="38"/>
        <v>209.82000000000002</v>
      </c>
      <c r="DL17" s="83">
        <f t="shared" si="39"/>
        <v>164.73000000000002</v>
      </c>
    </row>
    <row r="18" spans="1:116" s="78" customFormat="1" ht="21.75" customHeight="1" x14ac:dyDescent="0.2">
      <c r="A18" s="106" t="s">
        <v>328</v>
      </c>
      <c r="B18" s="72" t="s">
        <v>297</v>
      </c>
      <c r="C18" s="73"/>
      <c r="D18" s="74">
        <f>D20+D23+D22+D19+D21</f>
        <v>1101.0360000000001</v>
      </c>
      <c r="E18" s="75">
        <f>E20+E23+E22+E19+E21</f>
        <v>292</v>
      </c>
      <c r="F18" s="75">
        <f>F20+F23+F22+F19+F21</f>
        <v>12077.947</v>
      </c>
      <c r="G18" s="76">
        <f t="shared" si="4"/>
        <v>11785.947</v>
      </c>
      <c r="H18" s="98">
        <f t="shared" si="5"/>
        <v>41.362832191780825</v>
      </c>
      <c r="I18" s="75">
        <f>I20+I23+I22+I19+I21</f>
        <v>12077.92</v>
      </c>
      <c r="J18" s="76">
        <f t="shared" si="6"/>
        <v>-2.7000000000043656E-2</v>
      </c>
      <c r="K18" s="75">
        <f>K20+K23+K22+K19+K21</f>
        <v>20468.071999999996</v>
      </c>
      <c r="L18" s="75">
        <f t="shared" ref="L18:AF18" si="45">L20+L23+L22+L19+L21</f>
        <v>10182.723354958294</v>
      </c>
      <c r="M18" s="75">
        <f t="shared" si="45"/>
        <v>822.47315048533426</v>
      </c>
      <c r="N18" s="75">
        <f t="shared" si="45"/>
        <v>15.705537040962154</v>
      </c>
      <c r="O18" s="75">
        <f t="shared" si="45"/>
        <v>8390.1249999999964</v>
      </c>
      <c r="P18" s="75">
        <f t="shared" si="45"/>
        <v>426.42702763471539</v>
      </c>
      <c r="Q18" s="75">
        <f t="shared" si="45"/>
        <v>0</v>
      </c>
      <c r="R18" s="75">
        <f t="shared" si="45"/>
        <v>0</v>
      </c>
      <c r="S18" s="75">
        <f t="shared" si="45"/>
        <v>0</v>
      </c>
      <c r="T18" s="75">
        <f t="shared" si="45"/>
        <v>0</v>
      </c>
      <c r="U18" s="75">
        <f t="shared" si="45"/>
        <v>0</v>
      </c>
      <c r="V18" s="75">
        <f t="shared" si="45"/>
        <v>0</v>
      </c>
      <c r="W18" s="75">
        <f t="shared" si="45"/>
        <v>0</v>
      </c>
      <c r="X18" s="75">
        <f t="shared" si="45"/>
        <v>0</v>
      </c>
      <c r="Y18" s="75">
        <f t="shared" si="45"/>
        <v>0</v>
      </c>
      <c r="Z18" s="75">
        <f t="shared" si="45"/>
        <v>0</v>
      </c>
      <c r="AA18" s="75">
        <f t="shared" si="45"/>
        <v>0</v>
      </c>
      <c r="AB18" s="75">
        <f t="shared" si="45"/>
        <v>0</v>
      </c>
      <c r="AC18" s="75">
        <f t="shared" si="45"/>
        <v>0</v>
      </c>
      <c r="AD18" s="75">
        <f t="shared" si="45"/>
        <v>0</v>
      </c>
      <c r="AE18" s="75">
        <f t="shared" si="45"/>
        <v>0</v>
      </c>
      <c r="AF18" s="75">
        <f t="shared" si="45"/>
        <v>0</v>
      </c>
      <c r="AG18" s="75">
        <f>AG20+AG23+AG22+AG19+AG21</f>
        <v>7762.8</v>
      </c>
      <c r="AH18" s="75">
        <f>AH20+AH23+AH22+AH19+AH21</f>
        <v>10226.1</v>
      </c>
      <c r="AI18" s="76">
        <f>AI20+AI23+AI22+AI19+AI21</f>
        <v>10226.142</v>
      </c>
      <c r="AJ18" s="76">
        <f>AJ20+AJ23+AJ22+AJ19+AJ21</f>
        <v>9811.1200000000008</v>
      </c>
      <c r="AK18" s="76" t="e">
        <f t="shared" ref="AK18:AT18" si="46">AK20+AK23+AK22+AK19+AK21</f>
        <v>#DIV/0!</v>
      </c>
      <c r="AL18" s="76">
        <f t="shared" si="46"/>
        <v>415.02199999999959</v>
      </c>
      <c r="AM18" s="76">
        <f t="shared" si="46"/>
        <v>3.8537924755541759</v>
      </c>
      <c r="AN18" s="76">
        <f t="shared" si="46"/>
        <v>3.9509348646351961</v>
      </c>
      <c r="AO18" s="76">
        <f t="shared" si="46"/>
        <v>3.9110401169435014</v>
      </c>
      <c r="AP18" s="76">
        <f t="shared" si="46"/>
        <v>8.2181183042755623E-2</v>
      </c>
      <c r="AQ18" s="76">
        <f t="shared" si="46"/>
        <v>2463.3000000000006</v>
      </c>
      <c r="AR18" s="76">
        <f t="shared" si="46"/>
        <v>4.1999999999347892E-2</v>
      </c>
      <c r="AS18" s="77" t="e">
        <f t="shared" si="46"/>
        <v>#DIV/0!</v>
      </c>
      <c r="AT18" s="76">
        <f t="shared" si="46"/>
        <v>5085.8</v>
      </c>
      <c r="AU18" s="76">
        <f>AU20+AU23+AU22+AU19+AU21</f>
        <v>6485.1</v>
      </c>
      <c r="AV18" s="76">
        <f t="shared" ref="AV18:DB18" si="47">AV20+AV23+AV22+AV19+AV21</f>
        <v>7930.2000000000007</v>
      </c>
      <c r="AW18" s="76">
        <f t="shared" si="18"/>
        <v>155.92827087183926</v>
      </c>
      <c r="AX18" s="76">
        <f t="shared" si="19"/>
        <v>2844.4000000000005</v>
      </c>
      <c r="AY18" s="76">
        <f t="shared" si="47"/>
        <v>7930.2000000000007</v>
      </c>
      <c r="AZ18" s="76">
        <f t="shared" si="47"/>
        <v>7921.4</v>
      </c>
      <c r="BA18" s="76">
        <f t="shared" si="47"/>
        <v>8.8000000000004093</v>
      </c>
      <c r="BB18" s="76" t="e">
        <f t="shared" si="47"/>
        <v>#DIV/0!</v>
      </c>
      <c r="BC18" s="76" t="e">
        <f t="shared" si="47"/>
        <v>#DIV/0!</v>
      </c>
      <c r="BD18" s="76" t="e">
        <f t="shared" si="47"/>
        <v>#DIV/0!</v>
      </c>
      <c r="BE18" s="76" t="e">
        <f t="shared" si="47"/>
        <v>#DIV/0!</v>
      </c>
      <c r="BF18" s="76">
        <f t="shared" si="47"/>
        <v>4703.8</v>
      </c>
      <c r="BG18" s="76" t="e">
        <f t="shared" si="47"/>
        <v>#DIV/0!</v>
      </c>
      <c r="BH18" s="76" t="e">
        <f t="shared" si="47"/>
        <v>#DIV/0!</v>
      </c>
      <c r="BI18" s="76">
        <f t="shared" si="47"/>
        <v>4703.8</v>
      </c>
      <c r="BJ18" s="76">
        <f t="shared" si="47"/>
        <v>4538.1000000000004</v>
      </c>
      <c r="BK18" s="76">
        <f t="shared" si="47"/>
        <v>5.3697573003949861</v>
      </c>
      <c r="BL18" s="76">
        <f t="shared" si="47"/>
        <v>4.8464504217126914</v>
      </c>
      <c r="BM18" s="76">
        <f t="shared" si="47"/>
        <v>4.8484958562193041</v>
      </c>
      <c r="BN18" s="76">
        <f t="shared" si="47"/>
        <v>4703.8</v>
      </c>
      <c r="BO18" s="76">
        <f t="shared" si="47"/>
        <v>6343.6</v>
      </c>
      <c r="BP18" s="76">
        <f t="shared" si="47"/>
        <v>6553</v>
      </c>
      <c r="BQ18" s="76">
        <f t="shared" si="47"/>
        <v>6922.7</v>
      </c>
      <c r="BR18" s="76">
        <f t="shared" si="47"/>
        <v>6922.7</v>
      </c>
      <c r="BS18" s="76">
        <f t="shared" si="47"/>
        <v>6918.6</v>
      </c>
      <c r="BT18" s="76">
        <f t="shared" si="47"/>
        <v>6918.6</v>
      </c>
      <c r="BU18" s="76">
        <f t="shared" si="47"/>
        <v>6918.6</v>
      </c>
      <c r="BV18" s="76">
        <f t="shared" si="47"/>
        <v>6918.6</v>
      </c>
      <c r="BW18" s="76">
        <f t="shared" si="47"/>
        <v>6918.6</v>
      </c>
      <c r="BX18" s="76">
        <f t="shared" si="47"/>
        <v>6918.6</v>
      </c>
      <c r="BY18" s="76">
        <f t="shared" si="47"/>
        <v>6918.6</v>
      </c>
      <c r="BZ18" s="76">
        <f t="shared" si="47"/>
        <v>6918.6</v>
      </c>
      <c r="CA18" s="76">
        <f t="shared" si="47"/>
        <v>6918.6</v>
      </c>
      <c r="CB18" s="76">
        <f t="shared" si="47"/>
        <v>6918.6</v>
      </c>
      <c r="CC18" s="76">
        <f t="shared" si="47"/>
        <v>6918.6</v>
      </c>
      <c r="CD18" s="76">
        <f t="shared" si="47"/>
        <v>6918.6</v>
      </c>
      <c r="CE18" s="76">
        <f t="shared" si="47"/>
        <v>6918.6</v>
      </c>
      <c r="CF18" s="76">
        <f t="shared" si="47"/>
        <v>6918.6</v>
      </c>
      <c r="CG18" s="76">
        <f t="shared" si="47"/>
        <v>6918.6</v>
      </c>
      <c r="CH18" s="76">
        <f t="shared" si="47"/>
        <v>6918.6</v>
      </c>
      <c r="CI18" s="76">
        <f t="shared" si="47"/>
        <v>6918.6</v>
      </c>
      <c r="CJ18" s="76">
        <f t="shared" si="47"/>
        <v>6918.6</v>
      </c>
      <c r="CK18" s="76">
        <f t="shared" si="47"/>
        <v>6918.6</v>
      </c>
      <c r="CL18" s="76">
        <f t="shared" si="47"/>
        <v>6918.6</v>
      </c>
      <c r="CM18" s="76">
        <f t="shared" si="47"/>
        <v>5425.1</v>
      </c>
      <c r="CN18" s="76">
        <f t="shared" si="47"/>
        <v>7307.9000000000005</v>
      </c>
      <c r="CO18" s="76">
        <f t="shared" si="47"/>
        <v>7536</v>
      </c>
      <c r="CP18" s="76">
        <f t="shared" si="47"/>
        <v>7536</v>
      </c>
      <c r="CQ18" s="76">
        <f t="shared" si="47"/>
        <v>7536</v>
      </c>
      <c r="CR18" s="76">
        <f t="shared" si="47"/>
        <v>7536</v>
      </c>
      <c r="CS18" s="76">
        <f t="shared" si="47"/>
        <v>7536</v>
      </c>
      <c r="CT18" s="76">
        <f t="shared" si="47"/>
        <v>7536</v>
      </c>
      <c r="CU18" s="76">
        <f t="shared" si="47"/>
        <v>7536</v>
      </c>
      <c r="CV18" s="76">
        <f t="shared" si="47"/>
        <v>7536</v>
      </c>
      <c r="CW18" s="76">
        <f t="shared" si="47"/>
        <v>7536</v>
      </c>
      <c r="CX18" s="76">
        <f t="shared" si="47"/>
        <v>7536</v>
      </c>
      <c r="CY18" s="76">
        <f t="shared" si="47"/>
        <v>7536</v>
      </c>
      <c r="CZ18" s="76">
        <f t="shared" si="47"/>
        <v>7656.1</v>
      </c>
      <c r="DA18" s="76">
        <f t="shared" si="47"/>
        <v>7656.1</v>
      </c>
      <c r="DB18" s="76">
        <f t="shared" si="47"/>
        <v>7649.5999999999995</v>
      </c>
      <c r="DC18" s="76">
        <f t="shared" si="30"/>
        <v>6.3940726772420966</v>
      </c>
      <c r="DD18" s="76">
        <f t="shared" si="31"/>
        <v>0</v>
      </c>
      <c r="DE18" s="76">
        <f t="shared" si="32"/>
        <v>100</v>
      </c>
      <c r="DF18" s="76">
        <f t="shared" si="33"/>
        <v>6.5000000000009095</v>
      </c>
      <c r="DG18" s="76">
        <f t="shared" si="34"/>
        <v>99.915100377476776</v>
      </c>
      <c r="DH18" s="76">
        <f t="shared" si="35"/>
        <v>141.00385246354904</v>
      </c>
      <c r="DI18" s="76">
        <f t="shared" si="36"/>
        <v>99.915100377476776</v>
      </c>
      <c r="DJ18" s="76">
        <f t="shared" si="37"/>
        <v>110.56572138872025</v>
      </c>
      <c r="DK18" s="76">
        <f t="shared" si="38"/>
        <v>141.12366592320879</v>
      </c>
      <c r="DL18" s="76">
        <f t="shared" si="39"/>
        <v>2231</v>
      </c>
    </row>
    <row r="19" spans="1:116" ht="20.25" customHeight="1" x14ac:dyDescent="0.25">
      <c r="A19" s="107" t="s">
        <v>329</v>
      </c>
      <c r="B19" s="101" t="s">
        <v>297</v>
      </c>
      <c r="C19" s="81" t="s">
        <v>292</v>
      </c>
      <c r="D19" s="82">
        <f>481.762+157.842</f>
        <v>639.60400000000004</v>
      </c>
      <c r="E19" s="81" t="s">
        <v>330</v>
      </c>
      <c r="F19" s="83">
        <v>1342.7270000000001</v>
      </c>
      <c r="G19" s="83">
        <f t="shared" si="4"/>
        <v>1242.7270000000001</v>
      </c>
      <c r="H19" s="84">
        <f t="shared" si="5"/>
        <v>13.42727</v>
      </c>
      <c r="I19" s="83">
        <v>1342.7</v>
      </c>
      <c r="J19" s="76">
        <f t="shared" si="6"/>
        <v>-2.7000000000043656E-2</v>
      </c>
      <c r="K19" s="83">
        <f>121.816+36.791+893.625+269.875</f>
        <v>1322.107</v>
      </c>
      <c r="L19" s="104">
        <v>100</v>
      </c>
      <c r="M19" s="86">
        <f t="shared" si="7"/>
        <v>98.464319254770317</v>
      </c>
      <c r="N19" s="86">
        <f>K19/$K$41*100</f>
        <v>1.0144775951841167</v>
      </c>
      <c r="O19" s="86">
        <f t="shared" si="8"/>
        <v>-20.620000000000118</v>
      </c>
      <c r="P19" s="86">
        <f>K19/D19*100</f>
        <v>206.70711877974495</v>
      </c>
      <c r="Q19" s="81"/>
      <c r="R19" s="83"/>
      <c r="S19" s="83"/>
      <c r="T19" s="84"/>
      <c r="U19" s="83"/>
      <c r="V19" s="76"/>
      <c r="W19" s="83"/>
      <c r="X19" s="81"/>
      <c r="Y19" s="81"/>
      <c r="Z19" s="83"/>
      <c r="AA19" s="83"/>
      <c r="AB19" s="84"/>
      <c r="AC19" s="83"/>
      <c r="AD19" s="76"/>
      <c r="AE19" s="83"/>
      <c r="AF19" s="81"/>
      <c r="AG19" s="81" t="s">
        <v>302</v>
      </c>
      <c r="AH19" s="83">
        <v>1100.9000000000001</v>
      </c>
      <c r="AI19" s="83">
        <f>93.137+1007.75</f>
        <v>1100.8869999999999</v>
      </c>
      <c r="AJ19" s="87">
        <f>71.474+21.585+774.001+233.748</f>
        <v>1100.808</v>
      </c>
      <c r="AK19" s="88">
        <f t="shared" si="9"/>
        <v>0.99992823968309197</v>
      </c>
      <c r="AL19" s="83">
        <f t="shared" si="10"/>
        <v>7.8999999999950887E-2</v>
      </c>
      <c r="AM19" s="88">
        <v>0</v>
      </c>
      <c r="AN19" s="88">
        <f t="shared" si="12"/>
        <v>0.99991643201017344</v>
      </c>
      <c r="AO19" s="88">
        <v>0</v>
      </c>
      <c r="AP19" s="88">
        <f t="shared" si="14"/>
        <v>9.2207315518442069E-3</v>
      </c>
      <c r="AQ19" s="83">
        <f t="shared" si="15"/>
        <v>1100.9000000000001</v>
      </c>
      <c r="AR19" s="89">
        <f t="shared" si="16"/>
        <v>-1.3000000000147338E-2</v>
      </c>
      <c r="AS19" s="90">
        <f t="shared" si="17"/>
        <v>0.99998819147969831</v>
      </c>
      <c r="AT19" s="67">
        <v>0</v>
      </c>
      <c r="AU19" s="67">
        <v>1208.7</v>
      </c>
      <c r="AV19" s="67">
        <v>1340.4</v>
      </c>
      <c r="AW19" s="83">
        <v>0</v>
      </c>
      <c r="AX19" s="83">
        <f t="shared" si="19"/>
        <v>1340.4</v>
      </c>
      <c r="AY19" s="83">
        <v>1340.4</v>
      </c>
      <c r="AZ19" s="83">
        <v>1340.2</v>
      </c>
      <c r="BA19" s="83">
        <f t="shared" si="20"/>
        <v>0.20000000000004547</v>
      </c>
      <c r="BB19" s="83">
        <f t="shared" si="21"/>
        <v>99.985079080871373</v>
      </c>
      <c r="BC19" s="83">
        <f t="shared" si="22"/>
        <v>99.985079080871373</v>
      </c>
      <c r="BD19" s="83">
        <v>0</v>
      </c>
      <c r="BE19" s="83">
        <f t="shared" si="24"/>
        <v>121.74693497867023</v>
      </c>
      <c r="BF19" s="67">
        <v>0</v>
      </c>
      <c r="BG19" s="83">
        <v>0</v>
      </c>
      <c r="BH19" s="83">
        <f t="shared" si="26"/>
        <v>0</v>
      </c>
      <c r="BI19" s="67">
        <v>0</v>
      </c>
      <c r="BJ19" s="67">
        <v>0</v>
      </c>
      <c r="BK19" s="83">
        <f t="shared" si="27"/>
        <v>0</v>
      </c>
      <c r="BL19" s="83">
        <f t="shared" si="28"/>
        <v>0</v>
      </c>
      <c r="BM19" s="83">
        <f t="shared" si="29"/>
        <v>0</v>
      </c>
      <c r="BN19" s="83">
        <v>0</v>
      </c>
      <c r="BO19" s="83">
        <v>994.8</v>
      </c>
      <c r="BP19" s="83">
        <v>1354.2</v>
      </c>
      <c r="BQ19" s="83">
        <v>1559.1</v>
      </c>
      <c r="BR19" s="83">
        <v>1559.1</v>
      </c>
      <c r="BS19" s="83">
        <v>1555</v>
      </c>
      <c r="BT19" s="83">
        <v>1555</v>
      </c>
      <c r="BU19" s="83">
        <v>1555</v>
      </c>
      <c r="BV19" s="83">
        <v>1555</v>
      </c>
      <c r="BW19" s="83">
        <v>1555</v>
      </c>
      <c r="BX19" s="83">
        <v>1555</v>
      </c>
      <c r="BY19" s="83">
        <v>1555</v>
      </c>
      <c r="BZ19" s="83">
        <v>1555</v>
      </c>
      <c r="CA19" s="83">
        <v>1555</v>
      </c>
      <c r="CB19" s="83">
        <v>1555</v>
      </c>
      <c r="CC19" s="83">
        <v>1555</v>
      </c>
      <c r="CD19" s="83">
        <v>1555</v>
      </c>
      <c r="CE19" s="83">
        <v>1555</v>
      </c>
      <c r="CF19" s="83">
        <v>1555</v>
      </c>
      <c r="CG19" s="83">
        <v>1555</v>
      </c>
      <c r="CH19" s="83">
        <v>1555</v>
      </c>
      <c r="CI19" s="83">
        <v>1555</v>
      </c>
      <c r="CJ19" s="83">
        <v>1555</v>
      </c>
      <c r="CK19" s="83">
        <v>1555</v>
      </c>
      <c r="CL19" s="83">
        <v>1555</v>
      </c>
      <c r="CM19" s="83">
        <v>0</v>
      </c>
      <c r="CN19" s="83">
        <v>1419.6</v>
      </c>
      <c r="CO19" s="83">
        <v>1577.7</v>
      </c>
      <c r="CP19" s="83">
        <v>1577.7</v>
      </c>
      <c r="CQ19" s="83">
        <v>1577.7</v>
      </c>
      <c r="CR19" s="83">
        <v>1577.7</v>
      </c>
      <c r="CS19" s="83">
        <v>1577.7</v>
      </c>
      <c r="CT19" s="83">
        <v>1577.7</v>
      </c>
      <c r="CU19" s="83">
        <v>1577.7</v>
      </c>
      <c r="CV19" s="83">
        <v>1577.7</v>
      </c>
      <c r="CW19" s="83">
        <v>1577.7</v>
      </c>
      <c r="CX19" s="83">
        <v>1577.7</v>
      </c>
      <c r="CY19" s="83">
        <v>1577.7</v>
      </c>
      <c r="CZ19" s="83">
        <v>1784.9</v>
      </c>
      <c r="DA19" s="83">
        <v>1784.9</v>
      </c>
      <c r="DB19" s="83">
        <v>1783.7</v>
      </c>
      <c r="DC19" s="83">
        <f t="shared" si="30"/>
        <v>1.4909416746492272</v>
      </c>
      <c r="DD19" s="83">
        <f t="shared" si="31"/>
        <v>0</v>
      </c>
      <c r="DE19" s="83">
        <f t="shared" si="32"/>
        <v>100</v>
      </c>
      <c r="DF19" s="83">
        <f t="shared" si="33"/>
        <v>1.2000000000000455</v>
      </c>
      <c r="DG19" s="83">
        <f t="shared" si="34"/>
        <v>99.932769342820322</v>
      </c>
      <c r="DH19" s="83">
        <v>100</v>
      </c>
      <c r="DI19" s="83">
        <f t="shared" si="36"/>
        <v>99.932769342820322</v>
      </c>
      <c r="DJ19" s="83">
        <f t="shared" si="37"/>
        <v>114.70739549839229</v>
      </c>
      <c r="DK19" s="83">
        <v>100</v>
      </c>
      <c r="DL19" s="83">
        <f t="shared" si="39"/>
        <v>1784.9</v>
      </c>
    </row>
    <row r="20" spans="1:116" ht="15" hidden="1" customHeight="1" x14ac:dyDescent="0.25">
      <c r="A20" s="94" t="s">
        <v>331</v>
      </c>
      <c r="B20" s="80" t="s">
        <v>297</v>
      </c>
      <c r="C20" s="81" t="s">
        <v>332</v>
      </c>
      <c r="D20" s="82">
        <v>0</v>
      </c>
      <c r="E20" s="81" t="s">
        <v>302</v>
      </c>
      <c r="F20" s="99">
        <v>0</v>
      </c>
      <c r="G20" s="83">
        <f t="shared" si="4"/>
        <v>0</v>
      </c>
      <c r="H20" s="84"/>
      <c r="I20" s="99">
        <v>0</v>
      </c>
      <c r="J20" s="76">
        <f t="shared" si="6"/>
        <v>0</v>
      </c>
      <c r="K20" s="99">
        <v>0</v>
      </c>
      <c r="L20" s="85">
        <v>0</v>
      </c>
      <c r="M20" s="86">
        <v>0</v>
      </c>
      <c r="N20" s="86">
        <f>K20/$K$41*100</f>
        <v>0</v>
      </c>
      <c r="O20" s="86">
        <f t="shared" si="8"/>
        <v>0</v>
      </c>
      <c r="P20" s="86">
        <v>0</v>
      </c>
      <c r="Q20" s="81"/>
      <c r="R20" s="99"/>
      <c r="S20" s="83"/>
      <c r="T20" s="84"/>
      <c r="U20" s="99"/>
      <c r="V20" s="76"/>
      <c r="W20" s="99"/>
      <c r="X20" s="81"/>
      <c r="Y20" s="81"/>
      <c r="Z20" s="99"/>
      <c r="AA20" s="83"/>
      <c r="AB20" s="84"/>
      <c r="AC20" s="99"/>
      <c r="AD20" s="76"/>
      <c r="AE20" s="99"/>
      <c r="AF20" s="81"/>
      <c r="AG20" s="81" t="s">
        <v>302</v>
      </c>
      <c r="AH20" s="99">
        <v>0</v>
      </c>
      <c r="AI20" s="83">
        <v>0</v>
      </c>
      <c r="AJ20" s="87">
        <v>0</v>
      </c>
      <c r="AK20" s="88" t="e">
        <f t="shared" si="9"/>
        <v>#DIV/0!</v>
      </c>
      <c r="AL20" s="83">
        <f t="shared" si="10"/>
        <v>0</v>
      </c>
      <c r="AM20" s="88">
        <v>0</v>
      </c>
      <c r="AN20" s="88">
        <v>0</v>
      </c>
      <c r="AO20" s="88">
        <v>0</v>
      </c>
      <c r="AP20" s="88">
        <f t="shared" si="14"/>
        <v>0</v>
      </c>
      <c r="AQ20" s="83">
        <f t="shared" si="15"/>
        <v>0</v>
      </c>
      <c r="AR20" s="89">
        <f t="shared" si="16"/>
        <v>0</v>
      </c>
      <c r="AS20" s="90" t="e">
        <f t="shared" si="17"/>
        <v>#DIV/0!</v>
      </c>
      <c r="AT20" s="67">
        <v>0</v>
      </c>
      <c r="AU20" s="67">
        <v>0</v>
      </c>
      <c r="AV20" s="67"/>
      <c r="AW20" s="83" t="e">
        <f t="shared" si="18"/>
        <v>#DIV/0!</v>
      </c>
      <c r="AX20" s="83">
        <f t="shared" si="19"/>
        <v>0</v>
      </c>
      <c r="AY20" s="83"/>
      <c r="AZ20" s="83"/>
      <c r="BA20" s="83">
        <f t="shared" si="20"/>
        <v>0</v>
      </c>
      <c r="BB20" s="83" t="e">
        <f t="shared" si="21"/>
        <v>#DIV/0!</v>
      </c>
      <c r="BC20" s="83" t="e">
        <f t="shared" si="22"/>
        <v>#DIV/0!</v>
      </c>
      <c r="BD20" s="83" t="e">
        <f t="shared" si="23"/>
        <v>#DIV/0!</v>
      </c>
      <c r="BE20" s="83" t="e">
        <f t="shared" si="24"/>
        <v>#DIV/0!</v>
      </c>
      <c r="BF20" s="67"/>
      <c r="BG20" s="83" t="e">
        <f t="shared" si="25"/>
        <v>#DIV/0!</v>
      </c>
      <c r="BH20" s="83" t="e">
        <f t="shared" si="26"/>
        <v>#DIV/0!</v>
      </c>
      <c r="BI20" s="67"/>
      <c r="BJ20" s="67"/>
      <c r="BK20" s="83">
        <f t="shared" si="27"/>
        <v>0</v>
      </c>
      <c r="BL20" s="83">
        <f t="shared" si="28"/>
        <v>0</v>
      </c>
      <c r="BM20" s="83">
        <f t="shared" si="29"/>
        <v>0</v>
      </c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>
        <f t="shared" si="30"/>
        <v>0</v>
      </c>
      <c r="DD20" s="83">
        <f t="shared" si="31"/>
        <v>0</v>
      </c>
      <c r="DE20" s="83" t="e">
        <f t="shared" si="32"/>
        <v>#DIV/0!</v>
      </c>
      <c r="DF20" s="83">
        <f t="shared" si="33"/>
        <v>0</v>
      </c>
      <c r="DG20" s="83" t="e">
        <f t="shared" si="34"/>
        <v>#DIV/0!</v>
      </c>
      <c r="DH20" s="83" t="e">
        <f t="shared" si="35"/>
        <v>#DIV/0!</v>
      </c>
      <c r="DI20" s="83" t="e">
        <f t="shared" si="36"/>
        <v>#DIV/0!</v>
      </c>
      <c r="DJ20" s="83" t="e">
        <f t="shared" si="37"/>
        <v>#DIV/0!</v>
      </c>
      <c r="DK20" s="83" t="e">
        <f t="shared" si="38"/>
        <v>#DIV/0!</v>
      </c>
      <c r="DL20" s="83">
        <f t="shared" si="39"/>
        <v>0</v>
      </c>
    </row>
    <row r="21" spans="1:116" ht="21" customHeight="1" x14ac:dyDescent="0.25">
      <c r="A21" s="108" t="s">
        <v>333</v>
      </c>
      <c r="B21" s="80" t="s">
        <v>297</v>
      </c>
      <c r="C21" s="81" t="s">
        <v>323</v>
      </c>
      <c r="D21" s="82">
        <f>0</f>
        <v>0</v>
      </c>
      <c r="E21" s="81" t="s">
        <v>302</v>
      </c>
      <c r="F21" s="99">
        <v>9818</v>
      </c>
      <c r="G21" s="83">
        <f t="shared" si="4"/>
        <v>9818</v>
      </c>
      <c r="H21" s="84">
        <v>1</v>
      </c>
      <c r="I21" s="99">
        <v>9818</v>
      </c>
      <c r="J21" s="76">
        <f t="shared" si="6"/>
        <v>0</v>
      </c>
      <c r="K21" s="99">
        <f>8734.319+126.987+7312.949</f>
        <v>16174.254999999997</v>
      </c>
      <c r="L21" s="85">
        <v>100</v>
      </c>
      <c r="M21" s="86">
        <f t="shared" si="7"/>
        <v>164.74083316357709</v>
      </c>
      <c r="N21" s="86">
        <f>K21/$K$41*100</f>
        <v>12.410810408155069</v>
      </c>
      <c r="O21" s="86">
        <f t="shared" si="8"/>
        <v>6356.2549999999974</v>
      </c>
      <c r="P21" s="86">
        <v>100</v>
      </c>
      <c r="Q21" s="81"/>
      <c r="R21" s="99"/>
      <c r="S21" s="83"/>
      <c r="T21" s="84"/>
      <c r="U21" s="99"/>
      <c r="V21" s="76"/>
      <c r="W21" s="99"/>
      <c r="X21" s="81"/>
      <c r="Y21" s="81"/>
      <c r="Z21" s="99"/>
      <c r="AA21" s="83"/>
      <c r="AB21" s="84"/>
      <c r="AC21" s="99"/>
      <c r="AD21" s="76"/>
      <c r="AE21" s="99"/>
      <c r="AF21" s="81"/>
      <c r="AG21" s="81" t="s">
        <v>334</v>
      </c>
      <c r="AH21" s="99">
        <v>8631.7000000000007</v>
      </c>
      <c r="AI21" s="83">
        <f>3292.792+4582.977+756</f>
        <v>8631.7690000000002</v>
      </c>
      <c r="AJ21" s="87">
        <v>8217.2260000000006</v>
      </c>
      <c r="AK21" s="88">
        <f t="shared" si="9"/>
        <v>0.95197473426362544</v>
      </c>
      <c r="AL21" s="83">
        <f t="shared" si="10"/>
        <v>414.54299999999967</v>
      </c>
      <c r="AM21" s="88">
        <f t="shared" si="11"/>
        <v>1.1024210469827471</v>
      </c>
      <c r="AN21" s="88">
        <f t="shared" si="12"/>
        <v>0.95198234415005156</v>
      </c>
      <c r="AO21" s="88">
        <f t="shared" si="13"/>
        <v>1.1580360353108481</v>
      </c>
      <c r="AP21" s="88">
        <f t="shared" si="14"/>
        <v>6.8830200222776874E-2</v>
      </c>
      <c r="AQ21" s="83">
        <f t="shared" si="15"/>
        <v>1177.9000000000005</v>
      </c>
      <c r="AR21" s="89">
        <f t="shared" si="16"/>
        <v>6.8999999999505235E-2</v>
      </c>
      <c r="AS21" s="90">
        <f t="shared" si="17"/>
        <v>1.000007993790331</v>
      </c>
      <c r="AT21" s="67">
        <v>4776.8</v>
      </c>
      <c r="AU21" s="67">
        <v>4867.5</v>
      </c>
      <c r="AV21" s="67">
        <v>6050.6</v>
      </c>
      <c r="AW21" s="83">
        <f t="shared" si="18"/>
        <v>126.6663875397756</v>
      </c>
      <c r="AX21" s="83">
        <f t="shared" si="19"/>
        <v>1273.8000000000002</v>
      </c>
      <c r="AY21" s="83">
        <v>6050.6</v>
      </c>
      <c r="AZ21" s="83">
        <v>6042</v>
      </c>
      <c r="BA21" s="83">
        <f t="shared" si="20"/>
        <v>8.6000000000003638</v>
      </c>
      <c r="BB21" s="83">
        <f t="shared" si="21"/>
        <v>99.857865335669189</v>
      </c>
      <c r="BC21" s="83">
        <f t="shared" si="22"/>
        <v>99.857865335669189</v>
      </c>
      <c r="BD21" s="83">
        <f t="shared" si="23"/>
        <v>126.48635069502596</v>
      </c>
      <c r="BE21" s="83">
        <f t="shared" si="24"/>
        <v>73.528463255117956</v>
      </c>
      <c r="BF21" s="67">
        <v>4394.8</v>
      </c>
      <c r="BG21" s="83">
        <f t="shared" si="25"/>
        <v>92.003014570423716</v>
      </c>
      <c r="BH21" s="83">
        <f t="shared" si="26"/>
        <v>4268.1336124602249</v>
      </c>
      <c r="BI21" s="67">
        <v>4394.8</v>
      </c>
      <c r="BJ21" s="67">
        <v>4229.1000000000004</v>
      </c>
      <c r="BK21" s="83">
        <f t="shared" si="27"/>
        <v>5.0170095207653143</v>
      </c>
      <c r="BL21" s="83">
        <f t="shared" si="28"/>
        <v>4.5280794917604776</v>
      </c>
      <c r="BM21" s="83">
        <f t="shared" si="29"/>
        <v>4.5183609496346619</v>
      </c>
      <c r="BN21" s="83">
        <v>4394.8</v>
      </c>
      <c r="BO21" s="83">
        <v>4604.8</v>
      </c>
      <c r="BP21" s="83">
        <v>4604.8</v>
      </c>
      <c r="BQ21" s="83">
        <v>4604.8</v>
      </c>
      <c r="BR21" s="83">
        <v>4604.8</v>
      </c>
      <c r="BS21" s="83">
        <v>4604.8</v>
      </c>
      <c r="BT21" s="83">
        <v>4604.8</v>
      </c>
      <c r="BU21" s="83">
        <v>4604.8</v>
      </c>
      <c r="BV21" s="83">
        <v>4604.8</v>
      </c>
      <c r="BW21" s="83">
        <v>4604.8</v>
      </c>
      <c r="BX21" s="83">
        <v>4604.8</v>
      </c>
      <c r="BY21" s="83">
        <v>4604.8</v>
      </c>
      <c r="BZ21" s="83">
        <v>4604.8</v>
      </c>
      <c r="CA21" s="83">
        <v>4604.8</v>
      </c>
      <c r="CB21" s="83">
        <v>4604.8</v>
      </c>
      <c r="CC21" s="83">
        <v>4604.8</v>
      </c>
      <c r="CD21" s="83">
        <v>4604.8</v>
      </c>
      <c r="CE21" s="83">
        <v>4604.8</v>
      </c>
      <c r="CF21" s="83">
        <v>4604.8</v>
      </c>
      <c r="CG21" s="83">
        <v>4604.8</v>
      </c>
      <c r="CH21" s="83">
        <v>4604.8</v>
      </c>
      <c r="CI21" s="83">
        <v>4604.8</v>
      </c>
      <c r="CJ21" s="83">
        <v>4604.8</v>
      </c>
      <c r="CK21" s="83">
        <v>4604.8</v>
      </c>
      <c r="CL21" s="83">
        <v>4604.8</v>
      </c>
      <c r="CM21" s="83">
        <v>4547.1000000000004</v>
      </c>
      <c r="CN21" s="83">
        <v>4947.1000000000004</v>
      </c>
      <c r="CO21" s="83">
        <v>4947.1000000000004</v>
      </c>
      <c r="CP21" s="83">
        <v>4947.1000000000004</v>
      </c>
      <c r="CQ21" s="83">
        <v>4947.1000000000004</v>
      </c>
      <c r="CR21" s="83">
        <v>4947.1000000000004</v>
      </c>
      <c r="CS21" s="83">
        <v>4947.1000000000004</v>
      </c>
      <c r="CT21" s="83">
        <v>4947.1000000000004</v>
      </c>
      <c r="CU21" s="83">
        <v>4947.1000000000004</v>
      </c>
      <c r="CV21" s="83">
        <v>4947.1000000000004</v>
      </c>
      <c r="CW21" s="83">
        <v>4947.1000000000004</v>
      </c>
      <c r="CX21" s="83">
        <v>4947.1000000000004</v>
      </c>
      <c r="CY21" s="83">
        <v>4947.1000000000004</v>
      </c>
      <c r="CZ21" s="83">
        <v>4856.2</v>
      </c>
      <c r="DA21" s="83">
        <v>4856.2</v>
      </c>
      <c r="DB21" s="83">
        <v>4850.8999999999996</v>
      </c>
      <c r="DC21" s="83">
        <f t="shared" si="30"/>
        <v>4.054722750213565</v>
      </c>
      <c r="DD21" s="83">
        <f t="shared" si="31"/>
        <v>0</v>
      </c>
      <c r="DE21" s="83">
        <f t="shared" si="32"/>
        <v>100</v>
      </c>
      <c r="DF21" s="83">
        <f t="shared" si="33"/>
        <v>5.3000000000001819</v>
      </c>
      <c r="DG21" s="83">
        <f t="shared" si="34"/>
        <v>99.890861167167742</v>
      </c>
      <c r="DH21" s="83">
        <f t="shared" si="35"/>
        <v>106.68118141232871</v>
      </c>
      <c r="DI21" s="83">
        <f t="shared" si="36"/>
        <v>99.890861167167742</v>
      </c>
      <c r="DJ21" s="83">
        <f t="shared" si="37"/>
        <v>105.34442321056288</v>
      </c>
      <c r="DK21" s="83">
        <f t="shared" si="38"/>
        <v>106.79773921840292</v>
      </c>
      <c r="DL21" s="83">
        <f t="shared" si="39"/>
        <v>309.09999999999945</v>
      </c>
    </row>
    <row r="22" spans="1:116" ht="15" customHeight="1" x14ac:dyDescent="0.25">
      <c r="A22" s="105" t="s">
        <v>335</v>
      </c>
      <c r="B22" s="80" t="s">
        <v>297</v>
      </c>
      <c r="C22" s="81" t="s">
        <v>336</v>
      </c>
      <c r="D22" s="82">
        <f>73.928+298.665</f>
        <v>372.59300000000002</v>
      </c>
      <c r="E22" s="81" t="s">
        <v>337</v>
      </c>
      <c r="F22" s="83">
        <v>238</v>
      </c>
      <c r="G22" s="83">
        <f t="shared" si="4"/>
        <v>72</v>
      </c>
      <c r="H22" s="84">
        <f t="shared" si="5"/>
        <v>1.4337349397590362</v>
      </c>
      <c r="I22" s="83">
        <v>238</v>
      </c>
      <c r="J22" s="76">
        <f t="shared" si="6"/>
        <v>0</v>
      </c>
      <c r="K22" s="83">
        <f>101.834+344.234</f>
        <v>446.06799999999998</v>
      </c>
      <c r="L22" s="85">
        <f>K22/E22*100</f>
        <v>268.71566265060238</v>
      </c>
      <c r="M22" s="86">
        <f t="shared" si="7"/>
        <v>187.42352941176469</v>
      </c>
      <c r="N22" s="86">
        <f>K22/$K$41*100</f>
        <v>0.34227637545870987</v>
      </c>
      <c r="O22" s="86">
        <f t="shared" si="8"/>
        <v>208.06799999999998</v>
      </c>
      <c r="P22" s="86">
        <f t="shared" ref="P22:P37" si="48">K22/D22*100</f>
        <v>119.71990885497044</v>
      </c>
      <c r="Q22" s="81"/>
      <c r="R22" s="83"/>
      <c r="S22" s="83"/>
      <c r="T22" s="84"/>
      <c r="U22" s="83"/>
      <c r="V22" s="76"/>
      <c r="W22" s="83"/>
      <c r="X22" s="81"/>
      <c r="Y22" s="81"/>
      <c r="Z22" s="83"/>
      <c r="AA22" s="83"/>
      <c r="AB22" s="84"/>
      <c r="AC22" s="83"/>
      <c r="AD22" s="76"/>
      <c r="AE22" s="83"/>
      <c r="AF22" s="81"/>
      <c r="AG22" s="81" t="s">
        <v>338</v>
      </c>
      <c r="AH22" s="83">
        <v>429.5</v>
      </c>
      <c r="AI22" s="83">
        <v>429.48599999999999</v>
      </c>
      <c r="AJ22" s="87">
        <f>99.12+329.966</f>
        <v>429.08600000000001</v>
      </c>
      <c r="AK22" s="88">
        <f t="shared" si="9"/>
        <v>0.99906865415869206</v>
      </c>
      <c r="AL22" s="83">
        <f t="shared" si="10"/>
        <v>0.39999999999997726</v>
      </c>
      <c r="AM22" s="88">
        <f t="shared" si="11"/>
        <v>1.7513714285714286</v>
      </c>
      <c r="AN22" s="88">
        <f t="shared" si="12"/>
        <v>0.99903608847497094</v>
      </c>
      <c r="AO22" s="88">
        <f t="shared" si="13"/>
        <v>1.7530040816326531</v>
      </c>
      <c r="AP22" s="88">
        <f t="shared" si="14"/>
        <v>3.5941661203903164E-3</v>
      </c>
      <c r="AQ22" s="83">
        <f t="shared" si="15"/>
        <v>184.5</v>
      </c>
      <c r="AR22" s="89">
        <f t="shared" si="16"/>
        <v>-1.4000000000010004E-2</v>
      </c>
      <c r="AS22" s="90">
        <f t="shared" si="17"/>
        <v>0.99996740395809081</v>
      </c>
      <c r="AT22" s="67">
        <v>245</v>
      </c>
      <c r="AU22" s="67">
        <v>344.9</v>
      </c>
      <c r="AV22" s="67">
        <v>481.8</v>
      </c>
      <c r="AW22" s="83">
        <f t="shared" si="18"/>
        <v>196.65306122448979</v>
      </c>
      <c r="AX22" s="83">
        <f t="shared" si="19"/>
        <v>236.8</v>
      </c>
      <c r="AY22" s="83">
        <v>481.8</v>
      </c>
      <c r="AZ22" s="83">
        <v>481.8</v>
      </c>
      <c r="BA22" s="83">
        <f t="shared" si="20"/>
        <v>0</v>
      </c>
      <c r="BB22" s="83">
        <f t="shared" si="21"/>
        <v>100</v>
      </c>
      <c r="BC22" s="83">
        <f t="shared" si="22"/>
        <v>100</v>
      </c>
      <c r="BD22" s="83">
        <f t="shared" si="23"/>
        <v>196.65306122448979</v>
      </c>
      <c r="BE22" s="83">
        <f t="shared" si="24"/>
        <v>112.28518292370293</v>
      </c>
      <c r="BF22" s="67">
        <v>245</v>
      </c>
      <c r="BG22" s="83">
        <f t="shared" si="25"/>
        <v>100</v>
      </c>
      <c r="BH22" s="83">
        <f t="shared" si="26"/>
        <v>48.34693877551021</v>
      </c>
      <c r="BI22" s="67">
        <v>245</v>
      </c>
      <c r="BJ22" s="67">
        <v>245</v>
      </c>
      <c r="BK22" s="83">
        <f t="shared" si="27"/>
        <v>0.27968675083906025</v>
      </c>
      <c r="BL22" s="83">
        <f t="shared" si="28"/>
        <v>0.25243002536664172</v>
      </c>
      <c r="BM22" s="83">
        <f t="shared" si="29"/>
        <v>0.26175745020465158</v>
      </c>
      <c r="BN22" s="83">
        <v>245</v>
      </c>
      <c r="BO22" s="83">
        <v>470</v>
      </c>
      <c r="BP22" s="83">
        <v>470</v>
      </c>
      <c r="BQ22" s="83">
        <v>478.2</v>
      </c>
      <c r="BR22" s="83">
        <v>478.2</v>
      </c>
      <c r="BS22" s="83">
        <v>478.2</v>
      </c>
      <c r="BT22" s="83">
        <v>478.2</v>
      </c>
      <c r="BU22" s="83">
        <v>478.2</v>
      </c>
      <c r="BV22" s="83">
        <v>478.2</v>
      </c>
      <c r="BW22" s="83">
        <v>478.2</v>
      </c>
      <c r="BX22" s="83">
        <v>478.2</v>
      </c>
      <c r="BY22" s="83">
        <v>478.2</v>
      </c>
      <c r="BZ22" s="83">
        <v>478.2</v>
      </c>
      <c r="CA22" s="83">
        <v>478.2</v>
      </c>
      <c r="CB22" s="83">
        <v>478.2</v>
      </c>
      <c r="CC22" s="83">
        <v>478.2</v>
      </c>
      <c r="CD22" s="83">
        <v>478.2</v>
      </c>
      <c r="CE22" s="83">
        <v>478.2</v>
      </c>
      <c r="CF22" s="83">
        <v>478.2</v>
      </c>
      <c r="CG22" s="83">
        <v>478.2</v>
      </c>
      <c r="CH22" s="83">
        <v>478.2</v>
      </c>
      <c r="CI22" s="83">
        <v>478.2</v>
      </c>
      <c r="CJ22" s="83">
        <v>478.2</v>
      </c>
      <c r="CK22" s="83">
        <v>478.2</v>
      </c>
      <c r="CL22" s="83">
        <v>478.2</v>
      </c>
      <c r="CM22" s="83">
        <v>495</v>
      </c>
      <c r="CN22" s="83">
        <v>558.20000000000005</v>
      </c>
      <c r="CO22" s="83">
        <v>628.20000000000005</v>
      </c>
      <c r="CP22" s="83">
        <v>628.20000000000005</v>
      </c>
      <c r="CQ22" s="83">
        <v>628.20000000000005</v>
      </c>
      <c r="CR22" s="83">
        <v>628.20000000000005</v>
      </c>
      <c r="CS22" s="83">
        <v>628.20000000000005</v>
      </c>
      <c r="CT22" s="83">
        <v>628.20000000000005</v>
      </c>
      <c r="CU22" s="83">
        <v>628.20000000000005</v>
      </c>
      <c r="CV22" s="83">
        <v>628.20000000000005</v>
      </c>
      <c r="CW22" s="83">
        <v>628.20000000000005</v>
      </c>
      <c r="CX22" s="83">
        <v>628.20000000000005</v>
      </c>
      <c r="CY22" s="83">
        <v>628.20000000000005</v>
      </c>
      <c r="CZ22" s="83">
        <v>632</v>
      </c>
      <c r="DA22" s="83">
        <v>632</v>
      </c>
      <c r="DB22" s="83">
        <v>632</v>
      </c>
      <c r="DC22" s="83">
        <f t="shared" si="30"/>
        <v>0.52826996601351772</v>
      </c>
      <c r="DD22" s="83">
        <f t="shared" si="31"/>
        <v>0</v>
      </c>
      <c r="DE22" s="83">
        <f t="shared" si="32"/>
        <v>100</v>
      </c>
      <c r="DF22" s="83">
        <f t="shared" si="33"/>
        <v>0</v>
      </c>
      <c r="DG22" s="83">
        <f t="shared" si="34"/>
        <v>100</v>
      </c>
      <c r="DH22" s="83">
        <f t="shared" si="35"/>
        <v>127.67676767676768</v>
      </c>
      <c r="DI22" s="83">
        <f t="shared" si="36"/>
        <v>100</v>
      </c>
      <c r="DJ22" s="83">
        <f t="shared" si="37"/>
        <v>132.16227519866166</v>
      </c>
      <c r="DK22" s="83">
        <f t="shared" si="38"/>
        <v>127.67676767676768</v>
      </c>
      <c r="DL22" s="83">
        <f t="shared" si="39"/>
        <v>137</v>
      </c>
    </row>
    <row r="23" spans="1:116" ht="24.75" customHeight="1" x14ac:dyDescent="0.25">
      <c r="A23" s="105" t="s">
        <v>339</v>
      </c>
      <c r="B23" s="80" t="s">
        <v>297</v>
      </c>
      <c r="C23" s="81" t="s">
        <v>340</v>
      </c>
      <c r="D23" s="99">
        <v>88.838999999999999</v>
      </c>
      <c r="E23" s="81" t="s">
        <v>341</v>
      </c>
      <c r="F23" s="99">
        <v>679.22</v>
      </c>
      <c r="G23" s="83">
        <f t="shared" si="4"/>
        <v>653.22</v>
      </c>
      <c r="H23" s="84">
        <f t="shared" si="5"/>
        <v>26.123846153846156</v>
      </c>
      <c r="I23" s="99">
        <v>679.22</v>
      </c>
      <c r="J23" s="76">
        <f t="shared" si="6"/>
        <v>0</v>
      </c>
      <c r="K23" s="99">
        <f>959.9+152.181+243.896+434.563+185.102+550</f>
        <v>2525.6419999999998</v>
      </c>
      <c r="L23" s="85">
        <f>K23/E23*100</f>
        <v>9714.0076923076922</v>
      </c>
      <c r="M23" s="86">
        <f t="shared" si="7"/>
        <v>371.8444686552221</v>
      </c>
      <c r="N23" s="86">
        <f>K23/$K$41*100</f>
        <v>1.9379726621642595</v>
      </c>
      <c r="O23" s="86">
        <f t="shared" si="8"/>
        <v>1846.4219999999998</v>
      </c>
      <c r="P23" s="86">
        <v>0</v>
      </c>
      <c r="Q23" s="81"/>
      <c r="R23" s="99"/>
      <c r="S23" s="83"/>
      <c r="T23" s="84"/>
      <c r="U23" s="99"/>
      <c r="V23" s="76"/>
      <c r="W23" s="99"/>
      <c r="X23" s="81"/>
      <c r="Y23" s="81"/>
      <c r="Z23" s="99"/>
      <c r="AA23" s="83"/>
      <c r="AB23" s="84"/>
      <c r="AC23" s="99"/>
      <c r="AD23" s="76"/>
      <c r="AE23" s="99"/>
      <c r="AF23" s="81"/>
      <c r="AG23" s="81" t="s">
        <v>342</v>
      </c>
      <c r="AH23" s="99">
        <v>64</v>
      </c>
      <c r="AI23" s="83">
        <v>64</v>
      </c>
      <c r="AJ23" s="87">
        <v>64</v>
      </c>
      <c r="AK23" s="88">
        <f t="shared" si="9"/>
        <v>1</v>
      </c>
      <c r="AL23" s="83">
        <f t="shared" si="10"/>
        <v>0</v>
      </c>
      <c r="AM23" s="88">
        <f t="shared" si="11"/>
        <v>1</v>
      </c>
      <c r="AN23" s="88">
        <f t="shared" si="12"/>
        <v>1</v>
      </c>
      <c r="AO23" s="88">
        <f t="shared" si="13"/>
        <v>1</v>
      </c>
      <c r="AP23" s="88">
        <f t="shared" si="14"/>
        <v>5.3608514774422902E-4</v>
      </c>
      <c r="AQ23" s="83">
        <f t="shared" si="15"/>
        <v>0</v>
      </c>
      <c r="AR23" s="89">
        <f t="shared" si="16"/>
        <v>0</v>
      </c>
      <c r="AS23" s="90">
        <f t="shared" si="17"/>
        <v>1</v>
      </c>
      <c r="AT23" s="67">
        <v>64</v>
      </c>
      <c r="AU23" s="67">
        <v>64</v>
      </c>
      <c r="AV23" s="67">
        <v>57.4</v>
      </c>
      <c r="AW23" s="83">
        <f t="shared" si="18"/>
        <v>89.6875</v>
      </c>
      <c r="AX23" s="83">
        <f t="shared" si="19"/>
        <v>-6.6000000000000014</v>
      </c>
      <c r="AY23" s="83">
        <v>57.4</v>
      </c>
      <c r="AZ23" s="83">
        <v>57.4</v>
      </c>
      <c r="BA23" s="83">
        <f t="shared" si="20"/>
        <v>0</v>
      </c>
      <c r="BB23" s="83">
        <f t="shared" si="21"/>
        <v>100</v>
      </c>
      <c r="BC23" s="83">
        <f t="shared" si="22"/>
        <v>100</v>
      </c>
      <c r="BD23" s="83">
        <f t="shared" si="23"/>
        <v>89.6875</v>
      </c>
      <c r="BE23" s="83">
        <f t="shared" si="24"/>
        <v>89.6875</v>
      </c>
      <c r="BF23" s="67">
        <v>64</v>
      </c>
      <c r="BG23" s="83">
        <f t="shared" si="25"/>
        <v>100</v>
      </c>
      <c r="BH23" s="83">
        <f t="shared" si="26"/>
        <v>-25.6875</v>
      </c>
      <c r="BI23" s="67">
        <v>64</v>
      </c>
      <c r="BJ23" s="67">
        <v>64</v>
      </c>
      <c r="BK23" s="83">
        <f t="shared" si="27"/>
        <v>7.306102879061166E-2</v>
      </c>
      <c r="BL23" s="83">
        <f t="shared" si="28"/>
        <v>6.5940904585571711E-2</v>
      </c>
      <c r="BM23" s="83">
        <f t="shared" si="29"/>
        <v>6.8377456379990612E-2</v>
      </c>
      <c r="BN23" s="83">
        <v>64</v>
      </c>
      <c r="BO23" s="83">
        <v>274</v>
      </c>
      <c r="BP23" s="83">
        <v>124</v>
      </c>
      <c r="BQ23" s="83">
        <v>280.60000000000002</v>
      </c>
      <c r="BR23" s="83">
        <v>280.60000000000002</v>
      </c>
      <c r="BS23" s="83">
        <v>280.60000000000002</v>
      </c>
      <c r="BT23" s="83">
        <v>280.60000000000002</v>
      </c>
      <c r="BU23" s="83">
        <v>280.60000000000002</v>
      </c>
      <c r="BV23" s="83">
        <v>280.60000000000002</v>
      </c>
      <c r="BW23" s="83">
        <v>280.60000000000002</v>
      </c>
      <c r="BX23" s="83">
        <v>280.60000000000002</v>
      </c>
      <c r="BY23" s="83">
        <v>280.60000000000002</v>
      </c>
      <c r="BZ23" s="83">
        <v>280.60000000000002</v>
      </c>
      <c r="CA23" s="83">
        <v>280.60000000000002</v>
      </c>
      <c r="CB23" s="83">
        <v>280.60000000000002</v>
      </c>
      <c r="CC23" s="83">
        <v>280.60000000000002</v>
      </c>
      <c r="CD23" s="83">
        <v>280.60000000000002</v>
      </c>
      <c r="CE23" s="83">
        <v>280.60000000000002</v>
      </c>
      <c r="CF23" s="83">
        <v>280.60000000000002</v>
      </c>
      <c r="CG23" s="83">
        <v>280.60000000000002</v>
      </c>
      <c r="CH23" s="83">
        <v>280.60000000000002</v>
      </c>
      <c r="CI23" s="83">
        <v>280.60000000000002</v>
      </c>
      <c r="CJ23" s="83">
        <v>280.60000000000002</v>
      </c>
      <c r="CK23" s="83">
        <v>280.60000000000002</v>
      </c>
      <c r="CL23" s="83">
        <v>280.60000000000002</v>
      </c>
      <c r="CM23" s="83">
        <v>383</v>
      </c>
      <c r="CN23" s="83">
        <v>383</v>
      </c>
      <c r="CO23" s="83">
        <v>383</v>
      </c>
      <c r="CP23" s="83">
        <v>383</v>
      </c>
      <c r="CQ23" s="83">
        <v>383</v>
      </c>
      <c r="CR23" s="83">
        <v>383</v>
      </c>
      <c r="CS23" s="83">
        <v>383</v>
      </c>
      <c r="CT23" s="83">
        <v>383</v>
      </c>
      <c r="CU23" s="83">
        <v>383</v>
      </c>
      <c r="CV23" s="83">
        <v>383</v>
      </c>
      <c r="CW23" s="83">
        <v>383</v>
      </c>
      <c r="CX23" s="83">
        <v>383</v>
      </c>
      <c r="CY23" s="83">
        <v>383</v>
      </c>
      <c r="CZ23" s="83">
        <v>383</v>
      </c>
      <c r="DA23" s="83">
        <v>383</v>
      </c>
      <c r="DB23" s="83">
        <v>383</v>
      </c>
      <c r="DC23" s="83">
        <f t="shared" si="30"/>
        <v>0.32013828636578689</v>
      </c>
      <c r="DD23" s="83">
        <f t="shared" si="31"/>
        <v>0</v>
      </c>
      <c r="DE23" s="83">
        <f t="shared" si="32"/>
        <v>100</v>
      </c>
      <c r="DF23" s="83">
        <f t="shared" si="33"/>
        <v>0</v>
      </c>
      <c r="DG23" s="83">
        <f t="shared" si="34"/>
        <v>100</v>
      </c>
      <c r="DH23" s="83">
        <f t="shared" si="35"/>
        <v>100</v>
      </c>
      <c r="DI23" s="83">
        <f t="shared" si="36"/>
        <v>100</v>
      </c>
      <c r="DJ23" s="83">
        <f t="shared" si="37"/>
        <v>136.49322879543831</v>
      </c>
      <c r="DK23" s="83">
        <f t="shared" si="38"/>
        <v>100</v>
      </c>
      <c r="DL23" s="83">
        <f t="shared" si="39"/>
        <v>0</v>
      </c>
    </row>
    <row r="24" spans="1:116" s="78" customFormat="1" ht="24.75" customHeight="1" x14ac:dyDescent="0.2">
      <c r="A24" s="71" t="s">
        <v>343</v>
      </c>
      <c r="B24" s="72" t="s">
        <v>344</v>
      </c>
      <c r="C24" s="73"/>
      <c r="D24" s="74">
        <f>D25+D27+D26</f>
        <v>39616.542000000001</v>
      </c>
      <c r="E24" s="75">
        <f>E25+E27+E26</f>
        <v>4837</v>
      </c>
      <c r="F24" s="75">
        <f>F25+F27+F26</f>
        <v>8365.6729999999989</v>
      </c>
      <c r="G24" s="76">
        <f t="shared" si="4"/>
        <v>3528.6729999999989</v>
      </c>
      <c r="H24" s="98">
        <f t="shared" si="5"/>
        <v>1.7295168492867476</v>
      </c>
      <c r="I24" s="75">
        <f>I25+I27+I26</f>
        <v>8365.6729999999989</v>
      </c>
      <c r="J24" s="76">
        <f t="shared" si="6"/>
        <v>0</v>
      </c>
      <c r="K24" s="75">
        <f>K25+K27+K26</f>
        <v>37979.703999999998</v>
      </c>
      <c r="L24" s="75">
        <f t="shared" ref="L24:BW24" si="49">L25+L27+L26</f>
        <v>3663.6090892091393</v>
      </c>
      <c r="M24" s="75">
        <f t="shared" si="49"/>
        <v>1557.8074878493717</v>
      </c>
      <c r="N24" s="75">
        <f t="shared" si="49"/>
        <v>29.142542002821688</v>
      </c>
      <c r="O24" s="75">
        <f t="shared" si="49"/>
        <v>29614.031000000003</v>
      </c>
      <c r="P24" s="75">
        <f t="shared" si="49"/>
        <v>418.87446827088047</v>
      </c>
      <c r="Q24" s="75">
        <f t="shared" si="49"/>
        <v>0</v>
      </c>
      <c r="R24" s="75">
        <f t="shared" si="49"/>
        <v>0</v>
      </c>
      <c r="S24" s="76">
        <f t="shared" si="49"/>
        <v>0</v>
      </c>
      <c r="T24" s="98">
        <f t="shared" si="49"/>
        <v>0</v>
      </c>
      <c r="U24" s="75">
        <f t="shared" si="49"/>
        <v>0</v>
      </c>
      <c r="V24" s="76">
        <f t="shared" si="49"/>
        <v>0</v>
      </c>
      <c r="W24" s="75">
        <f t="shared" si="49"/>
        <v>0</v>
      </c>
      <c r="X24" s="75">
        <f t="shared" si="49"/>
        <v>0</v>
      </c>
      <c r="Y24" s="75">
        <f t="shared" si="49"/>
        <v>0</v>
      </c>
      <c r="Z24" s="75">
        <f t="shared" si="49"/>
        <v>0</v>
      </c>
      <c r="AA24" s="76">
        <f t="shared" si="49"/>
        <v>0</v>
      </c>
      <c r="AB24" s="98">
        <f t="shared" si="49"/>
        <v>0</v>
      </c>
      <c r="AC24" s="75">
        <f t="shared" si="49"/>
        <v>0</v>
      </c>
      <c r="AD24" s="76">
        <f t="shared" si="49"/>
        <v>0</v>
      </c>
      <c r="AE24" s="75">
        <f t="shared" si="49"/>
        <v>0</v>
      </c>
      <c r="AF24" s="75">
        <f t="shared" si="49"/>
        <v>0</v>
      </c>
      <c r="AG24" s="75">
        <f t="shared" si="49"/>
        <v>18525.900000000001</v>
      </c>
      <c r="AH24" s="75">
        <f t="shared" si="49"/>
        <v>32267.800000000003</v>
      </c>
      <c r="AI24" s="76">
        <f t="shared" si="49"/>
        <v>32267.826000000001</v>
      </c>
      <c r="AJ24" s="76">
        <f t="shared" si="49"/>
        <v>32267.463000000003</v>
      </c>
      <c r="AK24" s="76">
        <f t="shared" si="49"/>
        <v>2.9999316580779309</v>
      </c>
      <c r="AL24" s="76">
        <f t="shared" si="49"/>
        <v>0.36299999999846477</v>
      </c>
      <c r="AM24" s="76">
        <f t="shared" si="49"/>
        <v>7.6316182245790785</v>
      </c>
      <c r="AN24" s="76">
        <f t="shared" si="49"/>
        <v>2.9999297359450514</v>
      </c>
      <c r="AO24" s="76">
        <f t="shared" si="49"/>
        <v>7.6317106197496454</v>
      </c>
      <c r="AP24" s="76">
        <f t="shared" si="49"/>
        <v>0.2702829323388507</v>
      </c>
      <c r="AQ24" s="76">
        <f t="shared" si="49"/>
        <v>13741.900000000001</v>
      </c>
      <c r="AR24" s="76">
        <f t="shared" si="49"/>
        <v>2.599999999802094E-2</v>
      </c>
      <c r="AS24" s="77">
        <f t="shared" si="49"/>
        <v>2.9999980776345914</v>
      </c>
      <c r="AT24" s="76">
        <f t="shared" si="49"/>
        <v>8550</v>
      </c>
      <c r="AU24" s="76">
        <f t="shared" si="49"/>
        <v>13246.6</v>
      </c>
      <c r="AV24" s="76">
        <f t="shared" si="49"/>
        <v>19880.5</v>
      </c>
      <c r="AW24" s="76">
        <f t="shared" si="18"/>
        <v>232.5204678362573</v>
      </c>
      <c r="AX24" s="76">
        <f t="shared" si="19"/>
        <v>11330.5</v>
      </c>
      <c r="AY24" s="76">
        <f t="shared" si="49"/>
        <v>19880.599999999999</v>
      </c>
      <c r="AZ24" s="76">
        <f t="shared" si="49"/>
        <v>19580.5</v>
      </c>
      <c r="BA24" s="76">
        <f t="shared" si="49"/>
        <v>300</v>
      </c>
      <c r="BB24" s="76">
        <f t="shared" si="49"/>
        <v>297.68850261199202</v>
      </c>
      <c r="BC24" s="76">
        <f t="shared" si="49"/>
        <v>297.68616774542966</v>
      </c>
      <c r="BD24" s="76">
        <f t="shared" si="49"/>
        <v>762.74468596159375</v>
      </c>
      <c r="BE24" s="76">
        <f t="shared" si="49"/>
        <v>235.9063565950425</v>
      </c>
      <c r="BF24" s="76">
        <f t="shared" si="49"/>
        <v>7026</v>
      </c>
      <c r="BG24" s="76">
        <f t="shared" si="49"/>
        <v>242.61968746908954</v>
      </c>
      <c r="BH24" s="76">
        <f t="shared" si="49"/>
        <v>6250.843232946143</v>
      </c>
      <c r="BI24" s="76">
        <f t="shared" si="49"/>
        <v>14405.5</v>
      </c>
      <c r="BJ24" s="76">
        <f t="shared" si="49"/>
        <v>9244.7999999999993</v>
      </c>
      <c r="BK24" s="76">
        <f t="shared" si="49"/>
        <v>8.0207310669193355</v>
      </c>
      <c r="BL24" s="76">
        <f t="shared" si="49"/>
        <v>14.842370328241458</v>
      </c>
      <c r="BM24" s="76">
        <f t="shared" si="49"/>
        <v>9.8771235740896444</v>
      </c>
      <c r="BN24" s="76">
        <f t="shared" si="49"/>
        <v>7026</v>
      </c>
      <c r="BO24" s="76">
        <f t="shared" si="49"/>
        <v>17011.3</v>
      </c>
      <c r="BP24" s="76">
        <f t="shared" si="49"/>
        <v>27548.1</v>
      </c>
      <c r="BQ24" s="76">
        <f>BQ25+BQ27+BQ26</f>
        <v>36502.699999999997</v>
      </c>
      <c r="BR24" s="76">
        <f t="shared" si="49"/>
        <v>36502.600000000006</v>
      </c>
      <c r="BS24" s="76">
        <f t="shared" si="49"/>
        <v>35511.1</v>
      </c>
      <c r="BT24" s="76">
        <f t="shared" si="49"/>
        <v>35511.1</v>
      </c>
      <c r="BU24" s="76">
        <f t="shared" si="49"/>
        <v>35511.1</v>
      </c>
      <c r="BV24" s="76">
        <f t="shared" si="49"/>
        <v>35511.1</v>
      </c>
      <c r="BW24" s="76">
        <f t="shared" si="49"/>
        <v>35511.1</v>
      </c>
      <c r="BX24" s="76">
        <f t="shared" ref="BX24:DB24" si="50">BX25+BX27+BX26</f>
        <v>35511.1</v>
      </c>
      <c r="BY24" s="76">
        <f t="shared" si="50"/>
        <v>35511.1</v>
      </c>
      <c r="BZ24" s="76">
        <f t="shared" si="50"/>
        <v>35511.1</v>
      </c>
      <c r="CA24" s="76">
        <f t="shared" si="50"/>
        <v>35511.1</v>
      </c>
      <c r="CB24" s="76">
        <f t="shared" si="50"/>
        <v>35511.1</v>
      </c>
      <c r="CC24" s="76">
        <f t="shared" si="50"/>
        <v>35511.1</v>
      </c>
      <c r="CD24" s="76">
        <f t="shared" si="50"/>
        <v>35511.1</v>
      </c>
      <c r="CE24" s="76">
        <f t="shared" si="50"/>
        <v>35511.1</v>
      </c>
      <c r="CF24" s="76">
        <f t="shared" si="50"/>
        <v>35511.1</v>
      </c>
      <c r="CG24" s="76">
        <f t="shared" si="50"/>
        <v>35511.1</v>
      </c>
      <c r="CH24" s="76">
        <f t="shared" si="50"/>
        <v>35511.1</v>
      </c>
      <c r="CI24" s="76">
        <f t="shared" si="50"/>
        <v>35511.1</v>
      </c>
      <c r="CJ24" s="76">
        <f t="shared" si="50"/>
        <v>35511.1</v>
      </c>
      <c r="CK24" s="76">
        <f t="shared" si="50"/>
        <v>35511.1</v>
      </c>
      <c r="CL24" s="76">
        <f t="shared" si="50"/>
        <v>35511.1</v>
      </c>
      <c r="CM24" s="76">
        <f t="shared" si="50"/>
        <v>19611.8</v>
      </c>
      <c r="CN24" s="76">
        <f t="shared" si="50"/>
        <v>29576.6</v>
      </c>
      <c r="CO24" s="76">
        <f t="shared" si="50"/>
        <v>38111.599999999999</v>
      </c>
      <c r="CP24" s="76">
        <f t="shared" si="50"/>
        <v>38111.599999999999</v>
      </c>
      <c r="CQ24" s="76">
        <f t="shared" si="50"/>
        <v>38111.599999999999</v>
      </c>
      <c r="CR24" s="76">
        <f t="shared" si="50"/>
        <v>38111.599999999999</v>
      </c>
      <c r="CS24" s="76">
        <f t="shared" si="50"/>
        <v>38111.599999999999</v>
      </c>
      <c r="CT24" s="76">
        <f t="shared" si="50"/>
        <v>38111.599999999999</v>
      </c>
      <c r="CU24" s="76">
        <f t="shared" si="50"/>
        <v>38111.599999999999</v>
      </c>
      <c r="CV24" s="76">
        <f t="shared" si="50"/>
        <v>38111.599999999999</v>
      </c>
      <c r="CW24" s="76">
        <f t="shared" si="50"/>
        <v>38111.599999999999</v>
      </c>
      <c r="CX24" s="76">
        <f t="shared" si="50"/>
        <v>38111.599999999999</v>
      </c>
      <c r="CY24" s="76">
        <f t="shared" si="50"/>
        <v>38111.599999999999</v>
      </c>
      <c r="CZ24" s="76">
        <f t="shared" si="50"/>
        <v>40100.199999999997</v>
      </c>
      <c r="DA24" s="76">
        <f t="shared" si="50"/>
        <v>40100.199999999997</v>
      </c>
      <c r="DB24" s="76">
        <f t="shared" si="50"/>
        <v>39834.199999999997</v>
      </c>
      <c r="DC24" s="76">
        <f t="shared" si="30"/>
        <v>33.296220696480482</v>
      </c>
      <c r="DD24" s="76">
        <f t="shared" si="31"/>
        <v>0</v>
      </c>
      <c r="DE24" s="76">
        <f t="shared" si="32"/>
        <v>100</v>
      </c>
      <c r="DF24" s="76">
        <f t="shared" si="33"/>
        <v>266</v>
      </c>
      <c r="DG24" s="76">
        <f t="shared" si="34"/>
        <v>99.336661662535349</v>
      </c>
      <c r="DH24" s="76">
        <f t="shared" si="35"/>
        <v>203.11343170948101</v>
      </c>
      <c r="DI24" s="76">
        <f t="shared" si="36"/>
        <v>99.336661662535349</v>
      </c>
      <c r="DJ24" s="76">
        <f t="shared" si="37"/>
        <v>112.17393997933041</v>
      </c>
      <c r="DK24" s="76">
        <f t="shared" si="38"/>
        <v>204.46975800283499</v>
      </c>
      <c r="DL24" s="76">
        <f t="shared" si="39"/>
        <v>20488.399999999998</v>
      </c>
    </row>
    <row r="25" spans="1:116" ht="15" customHeight="1" x14ac:dyDescent="0.25">
      <c r="A25" s="91" t="s">
        <v>345</v>
      </c>
      <c r="B25" s="80" t="s">
        <v>344</v>
      </c>
      <c r="C25" s="81" t="s">
        <v>292</v>
      </c>
      <c r="D25" s="82">
        <f>5598.796+1548.689</f>
        <v>7147.4850000000006</v>
      </c>
      <c r="E25" s="81" t="s">
        <v>346</v>
      </c>
      <c r="F25" s="99">
        <v>4469.3829999999998</v>
      </c>
      <c r="G25" s="83">
        <f t="shared" si="4"/>
        <v>2466.3829999999998</v>
      </c>
      <c r="H25" s="84">
        <f t="shared" si="5"/>
        <v>2.2313444832750871</v>
      </c>
      <c r="I25" s="99">
        <v>4469.3829999999998</v>
      </c>
      <c r="J25" s="76">
        <f t="shared" si="6"/>
        <v>0</v>
      </c>
      <c r="K25" s="99">
        <f>4505.46+213.751+866.8+7778.508+452.7</f>
        <v>13817.219000000001</v>
      </c>
      <c r="L25" s="85">
        <f>K25/E25*100</f>
        <v>689.82621068397407</v>
      </c>
      <c r="M25" s="86">
        <f t="shared" si="7"/>
        <v>309.15271750037982</v>
      </c>
      <c r="N25" s="86">
        <f>K25/$K$41*100</f>
        <v>10.602212304489944</v>
      </c>
      <c r="O25" s="86">
        <f t="shared" si="8"/>
        <v>9347.8360000000011</v>
      </c>
      <c r="P25" s="86">
        <f t="shared" si="48"/>
        <v>193.31581668237149</v>
      </c>
      <c r="Q25" s="81"/>
      <c r="R25" s="99"/>
      <c r="S25" s="83"/>
      <c r="T25" s="84"/>
      <c r="U25" s="99"/>
      <c r="V25" s="76"/>
      <c r="W25" s="99"/>
      <c r="X25" s="81"/>
      <c r="Y25" s="81"/>
      <c r="Z25" s="99"/>
      <c r="AA25" s="83"/>
      <c r="AB25" s="84"/>
      <c r="AC25" s="99"/>
      <c r="AD25" s="76"/>
      <c r="AE25" s="99"/>
      <c r="AF25" s="81"/>
      <c r="AG25" s="81" t="s">
        <v>347</v>
      </c>
      <c r="AH25" s="99">
        <v>17942.900000000001</v>
      </c>
      <c r="AI25" s="83">
        <f>2190.265+89.212+15663.484</f>
        <v>17942.960999999999</v>
      </c>
      <c r="AJ25" s="87">
        <f>2190.258+89.211+15663.483</f>
        <v>17942.952000000001</v>
      </c>
      <c r="AK25" s="88">
        <f t="shared" si="9"/>
        <v>0.99999949841054669</v>
      </c>
      <c r="AL25" s="83">
        <f t="shared" si="10"/>
        <v>8.9999999981955625E-3</v>
      </c>
      <c r="AM25" s="88">
        <f t="shared" si="11"/>
        <v>1.4044813901608548</v>
      </c>
      <c r="AN25" s="88">
        <f t="shared" si="12"/>
        <v>1.0000028980822497</v>
      </c>
      <c r="AO25" s="88">
        <f t="shared" si="13"/>
        <v>1.4044820946342609</v>
      </c>
      <c r="AP25" s="88">
        <f t="shared" si="14"/>
        <v>0.15029609490449392</v>
      </c>
      <c r="AQ25" s="83">
        <f t="shared" si="15"/>
        <v>5167.4000000000015</v>
      </c>
      <c r="AR25" s="89">
        <f t="shared" si="16"/>
        <v>6.099999999787542E-2</v>
      </c>
      <c r="AS25" s="90">
        <f t="shared" si="17"/>
        <v>1.0000033996734083</v>
      </c>
      <c r="AT25" s="67">
        <v>3517</v>
      </c>
      <c r="AU25" s="67">
        <v>7951.6</v>
      </c>
      <c r="AV25" s="67">
        <v>2619.1</v>
      </c>
      <c r="AW25" s="83">
        <f t="shared" si="18"/>
        <v>74.469718510093827</v>
      </c>
      <c r="AX25" s="83">
        <f t="shared" si="19"/>
        <v>-897.90000000000009</v>
      </c>
      <c r="AY25" s="83">
        <v>2619.1</v>
      </c>
      <c r="AZ25" s="83">
        <v>2619.1</v>
      </c>
      <c r="BA25" s="83">
        <f t="shared" si="20"/>
        <v>0</v>
      </c>
      <c r="BB25" s="83">
        <f t="shared" si="21"/>
        <v>100</v>
      </c>
      <c r="BC25" s="83">
        <f t="shared" si="22"/>
        <v>100</v>
      </c>
      <c r="BD25" s="83">
        <f t="shared" si="23"/>
        <v>74.469718510093827</v>
      </c>
      <c r="BE25" s="83">
        <f t="shared" si="24"/>
        <v>14.596817736568651</v>
      </c>
      <c r="BF25" s="67">
        <v>3100</v>
      </c>
      <c r="BG25" s="83">
        <f t="shared" si="25"/>
        <v>88.143303952232017</v>
      </c>
      <c r="BH25" s="83">
        <f t="shared" si="26"/>
        <v>3025.530281489906</v>
      </c>
      <c r="BI25" s="67">
        <v>3100</v>
      </c>
      <c r="BJ25" s="67">
        <v>1378.3</v>
      </c>
      <c r="BK25" s="83">
        <f t="shared" si="27"/>
        <v>3.5388935820452523</v>
      </c>
      <c r="BL25" s="83">
        <f t="shared" si="28"/>
        <v>3.1940125658636296</v>
      </c>
      <c r="BM25" s="83">
        <f t="shared" si="29"/>
        <v>1.472572627008454</v>
      </c>
      <c r="BN25" s="83">
        <v>3100</v>
      </c>
      <c r="BO25" s="83">
        <v>3021</v>
      </c>
      <c r="BP25" s="83">
        <v>3021</v>
      </c>
      <c r="BQ25" s="83">
        <v>3244.5</v>
      </c>
      <c r="BR25" s="83">
        <v>3244.5</v>
      </c>
      <c r="BS25" s="83">
        <v>3011</v>
      </c>
      <c r="BT25" s="83">
        <v>3011</v>
      </c>
      <c r="BU25" s="83">
        <v>3011</v>
      </c>
      <c r="BV25" s="83">
        <v>3011</v>
      </c>
      <c r="BW25" s="83">
        <v>3011</v>
      </c>
      <c r="BX25" s="83">
        <v>3011</v>
      </c>
      <c r="BY25" s="83">
        <v>3011</v>
      </c>
      <c r="BZ25" s="83">
        <v>3011</v>
      </c>
      <c r="CA25" s="83">
        <v>3011</v>
      </c>
      <c r="CB25" s="83">
        <v>3011</v>
      </c>
      <c r="CC25" s="83">
        <v>3011</v>
      </c>
      <c r="CD25" s="83">
        <v>3011</v>
      </c>
      <c r="CE25" s="83">
        <v>3011</v>
      </c>
      <c r="CF25" s="83">
        <v>3011</v>
      </c>
      <c r="CG25" s="83">
        <v>3011</v>
      </c>
      <c r="CH25" s="83">
        <v>3011</v>
      </c>
      <c r="CI25" s="83">
        <v>3011</v>
      </c>
      <c r="CJ25" s="83">
        <v>3011</v>
      </c>
      <c r="CK25" s="83">
        <v>3011</v>
      </c>
      <c r="CL25" s="83">
        <v>3011</v>
      </c>
      <c r="CM25" s="83">
        <v>3007.8</v>
      </c>
      <c r="CN25" s="83">
        <v>3655.6</v>
      </c>
      <c r="CO25" s="83">
        <v>3916.8</v>
      </c>
      <c r="CP25" s="83">
        <v>3916.8</v>
      </c>
      <c r="CQ25" s="83">
        <v>3916.8</v>
      </c>
      <c r="CR25" s="83">
        <v>3916.8</v>
      </c>
      <c r="CS25" s="83">
        <v>3916.8</v>
      </c>
      <c r="CT25" s="83">
        <v>3916.8</v>
      </c>
      <c r="CU25" s="83">
        <v>3916.8</v>
      </c>
      <c r="CV25" s="83">
        <v>3916.8</v>
      </c>
      <c r="CW25" s="83">
        <v>3916.8</v>
      </c>
      <c r="CX25" s="83">
        <v>3916.8</v>
      </c>
      <c r="CY25" s="83">
        <v>3916.8</v>
      </c>
      <c r="CZ25" s="83">
        <v>3886.7</v>
      </c>
      <c r="DA25" s="83">
        <v>3886.7</v>
      </c>
      <c r="DB25" s="83">
        <v>3886.7</v>
      </c>
      <c r="DC25" s="83">
        <f t="shared" si="30"/>
        <v>3.2487767039631952</v>
      </c>
      <c r="DD25" s="83">
        <f t="shared" si="31"/>
        <v>0</v>
      </c>
      <c r="DE25" s="83">
        <f t="shared" si="32"/>
        <v>100</v>
      </c>
      <c r="DF25" s="83">
        <f t="shared" si="33"/>
        <v>0</v>
      </c>
      <c r="DG25" s="83">
        <f t="shared" si="34"/>
        <v>100</v>
      </c>
      <c r="DH25" s="83">
        <f t="shared" si="35"/>
        <v>129.2206928652171</v>
      </c>
      <c r="DI25" s="83">
        <f t="shared" si="36"/>
        <v>100</v>
      </c>
      <c r="DJ25" s="83">
        <f t="shared" si="37"/>
        <v>129.08336100963135</v>
      </c>
      <c r="DK25" s="83">
        <f t="shared" si="38"/>
        <v>129.2206928652171</v>
      </c>
      <c r="DL25" s="83">
        <f t="shared" si="39"/>
        <v>878.89999999999964</v>
      </c>
    </row>
    <row r="26" spans="1:116" ht="15" customHeight="1" x14ac:dyDescent="0.25">
      <c r="A26" s="109" t="s">
        <v>348</v>
      </c>
      <c r="B26" s="80" t="s">
        <v>344</v>
      </c>
      <c r="C26" s="81" t="s">
        <v>294</v>
      </c>
      <c r="D26" s="82">
        <f>7671.726</f>
        <v>7671.7259999999997</v>
      </c>
      <c r="E26" s="81" t="s">
        <v>349</v>
      </c>
      <c r="F26" s="99">
        <v>2355.16</v>
      </c>
      <c r="G26" s="83">
        <f t="shared" si="4"/>
        <v>1794.1599999999999</v>
      </c>
      <c r="H26" s="84">
        <f t="shared" si="5"/>
        <v>4.1981461675579324</v>
      </c>
      <c r="I26" s="99">
        <v>2355.16</v>
      </c>
      <c r="J26" s="76">
        <f t="shared" si="6"/>
        <v>0</v>
      </c>
      <c r="K26" s="99">
        <f>1266.188+3.786+74.954+1427.753+11459.286</f>
        <v>14231.967000000001</v>
      </c>
      <c r="L26" s="85">
        <f>K26/E26*100</f>
        <v>2536.8925133689841</v>
      </c>
      <c r="M26" s="86">
        <f t="shared" si="7"/>
        <v>604.28875320572706</v>
      </c>
      <c r="N26" s="86">
        <f>K26/$K$41*100</f>
        <v>10.920456254221261</v>
      </c>
      <c r="O26" s="86">
        <f t="shared" si="8"/>
        <v>11876.807000000001</v>
      </c>
      <c r="P26" s="86">
        <f t="shared" si="48"/>
        <v>185.51193043130061</v>
      </c>
      <c r="Q26" s="81"/>
      <c r="R26" s="99"/>
      <c r="S26" s="83"/>
      <c r="T26" s="84"/>
      <c r="U26" s="99"/>
      <c r="V26" s="76"/>
      <c r="W26" s="99"/>
      <c r="X26" s="81"/>
      <c r="Y26" s="81"/>
      <c r="Z26" s="99"/>
      <c r="AA26" s="83"/>
      <c r="AB26" s="84"/>
      <c r="AC26" s="99"/>
      <c r="AD26" s="76"/>
      <c r="AE26" s="99"/>
      <c r="AF26" s="81"/>
      <c r="AG26" s="81" t="s">
        <v>350</v>
      </c>
      <c r="AH26" s="99">
        <v>9119.4</v>
      </c>
      <c r="AI26" s="83">
        <f>1800+1866+275.804+5177.579</f>
        <v>9119.3829999999998</v>
      </c>
      <c r="AJ26" s="87">
        <f>1799.999+1866+122.855+152.948+5177.579</f>
        <v>9119.3809999999994</v>
      </c>
      <c r="AK26" s="88">
        <f t="shared" si="9"/>
        <v>0.99999978068691708</v>
      </c>
      <c r="AL26" s="83">
        <f t="shared" si="10"/>
        <v>2.0000000004074536E-3</v>
      </c>
      <c r="AM26" s="88">
        <f t="shared" si="11"/>
        <v>4.8871280814576634</v>
      </c>
      <c r="AN26" s="88">
        <f t="shared" si="12"/>
        <v>0.99999791652959624</v>
      </c>
      <c r="AO26" s="88">
        <f t="shared" si="13"/>
        <v>4.8871291532690249</v>
      </c>
      <c r="AP26" s="88">
        <f t="shared" si="14"/>
        <v>7.6386948605014285E-2</v>
      </c>
      <c r="AQ26" s="83">
        <f t="shared" si="15"/>
        <v>7253.4</v>
      </c>
      <c r="AR26" s="89">
        <f t="shared" si="16"/>
        <v>-1.6999999999825377E-2</v>
      </c>
      <c r="AS26" s="90">
        <f t="shared" si="17"/>
        <v>0.99999813584227037</v>
      </c>
      <c r="AT26" s="67">
        <v>2417</v>
      </c>
      <c r="AU26" s="67">
        <v>2658</v>
      </c>
      <c r="AV26" s="67">
        <v>12978.6</v>
      </c>
      <c r="AW26" s="83">
        <f t="shared" si="18"/>
        <v>536.97145221348774</v>
      </c>
      <c r="AX26" s="83">
        <f t="shared" si="19"/>
        <v>10561.6</v>
      </c>
      <c r="AY26" s="83">
        <v>12978.6</v>
      </c>
      <c r="AZ26" s="83">
        <v>12678.6</v>
      </c>
      <c r="BA26" s="83">
        <f t="shared" si="20"/>
        <v>300</v>
      </c>
      <c r="BB26" s="83">
        <f t="shared" si="21"/>
        <v>97.68850261199205</v>
      </c>
      <c r="BC26" s="83">
        <f t="shared" si="22"/>
        <v>97.68850261199205</v>
      </c>
      <c r="BD26" s="83">
        <f t="shared" si="23"/>
        <v>524.55937112122467</v>
      </c>
      <c r="BE26" s="83">
        <f t="shared" si="24"/>
        <v>139.02917314234378</v>
      </c>
      <c r="BF26" s="67">
        <v>1398</v>
      </c>
      <c r="BG26" s="83">
        <f t="shared" si="25"/>
        <v>57.840297889946214</v>
      </c>
      <c r="BH26" s="83">
        <f t="shared" si="26"/>
        <v>861.02854778651226</v>
      </c>
      <c r="BI26" s="67">
        <v>8951.2999999999993</v>
      </c>
      <c r="BJ26" s="67">
        <v>7866.5</v>
      </c>
      <c r="BK26" s="83">
        <f t="shared" si="27"/>
        <v>1.5959268476449233</v>
      </c>
      <c r="BL26" s="83">
        <f t="shared" si="28"/>
        <v>9.222762800262938</v>
      </c>
      <c r="BM26" s="83">
        <f t="shared" si="29"/>
        <v>8.4045509470811908</v>
      </c>
      <c r="BN26" s="83">
        <v>1398</v>
      </c>
      <c r="BO26" s="83">
        <v>8975.2999999999993</v>
      </c>
      <c r="BP26" s="83">
        <v>19468.2</v>
      </c>
      <c r="BQ26" s="83">
        <v>28102</v>
      </c>
      <c r="BR26" s="83">
        <v>28101.9</v>
      </c>
      <c r="BS26" s="83">
        <v>28101.8</v>
      </c>
      <c r="BT26" s="83">
        <v>28101.8</v>
      </c>
      <c r="BU26" s="83">
        <v>28101.8</v>
      </c>
      <c r="BV26" s="83">
        <v>28101.8</v>
      </c>
      <c r="BW26" s="83">
        <v>28101.8</v>
      </c>
      <c r="BX26" s="83">
        <v>28101.8</v>
      </c>
      <c r="BY26" s="83">
        <v>28101.8</v>
      </c>
      <c r="BZ26" s="83">
        <v>28101.8</v>
      </c>
      <c r="CA26" s="83">
        <v>28101.8</v>
      </c>
      <c r="CB26" s="83">
        <v>28101.8</v>
      </c>
      <c r="CC26" s="83">
        <v>28101.8</v>
      </c>
      <c r="CD26" s="83">
        <v>28101.8</v>
      </c>
      <c r="CE26" s="83">
        <v>28101.8</v>
      </c>
      <c r="CF26" s="83">
        <v>28101.8</v>
      </c>
      <c r="CG26" s="83">
        <v>28101.8</v>
      </c>
      <c r="CH26" s="83">
        <v>28101.8</v>
      </c>
      <c r="CI26" s="83">
        <v>28101.8</v>
      </c>
      <c r="CJ26" s="83">
        <v>28101.8</v>
      </c>
      <c r="CK26" s="83">
        <v>28101.8</v>
      </c>
      <c r="CL26" s="83">
        <v>28101.8</v>
      </c>
      <c r="CM26" s="83">
        <v>11890</v>
      </c>
      <c r="CN26" s="83">
        <v>11890</v>
      </c>
      <c r="CO26" s="83">
        <v>20149.599999999999</v>
      </c>
      <c r="CP26" s="83">
        <v>20149.599999999999</v>
      </c>
      <c r="CQ26" s="83">
        <v>20149.599999999999</v>
      </c>
      <c r="CR26" s="83">
        <v>20149.599999999999</v>
      </c>
      <c r="CS26" s="83">
        <v>20149.599999999999</v>
      </c>
      <c r="CT26" s="83">
        <v>20149.599999999999</v>
      </c>
      <c r="CU26" s="83">
        <v>20149.599999999999</v>
      </c>
      <c r="CV26" s="83">
        <v>20149.599999999999</v>
      </c>
      <c r="CW26" s="83">
        <v>20149.599999999999</v>
      </c>
      <c r="CX26" s="83">
        <v>20149.599999999999</v>
      </c>
      <c r="CY26" s="83">
        <v>20149.599999999999</v>
      </c>
      <c r="CZ26" s="83">
        <v>21217.4</v>
      </c>
      <c r="DA26" s="83">
        <v>21217.4</v>
      </c>
      <c r="DB26" s="83">
        <v>21217.200000000001</v>
      </c>
      <c r="DC26" s="83">
        <f t="shared" si="30"/>
        <v>17.734825194465202</v>
      </c>
      <c r="DD26" s="83">
        <f t="shared" si="31"/>
        <v>0</v>
      </c>
      <c r="DE26" s="83">
        <f t="shared" si="32"/>
        <v>100</v>
      </c>
      <c r="DF26" s="83">
        <f t="shared" si="33"/>
        <v>0.2000000000007276</v>
      </c>
      <c r="DG26" s="83">
        <f t="shared" si="34"/>
        <v>99.999057377435491</v>
      </c>
      <c r="DH26" s="83">
        <f t="shared" si="35"/>
        <v>178.44575273338941</v>
      </c>
      <c r="DI26" s="83">
        <f t="shared" si="36"/>
        <v>99.999057377435491</v>
      </c>
      <c r="DJ26" s="83">
        <f t="shared" si="37"/>
        <v>75.501213445402087</v>
      </c>
      <c r="DK26" s="83">
        <f t="shared" si="38"/>
        <v>178.44743481917581</v>
      </c>
      <c r="DL26" s="83">
        <f t="shared" si="39"/>
        <v>9327.4000000000015</v>
      </c>
    </row>
    <row r="27" spans="1:116" ht="15" customHeight="1" x14ac:dyDescent="0.25">
      <c r="A27" s="91" t="s">
        <v>351</v>
      </c>
      <c r="B27" s="80" t="s">
        <v>344</v>
      </c>
      <c r="C27" s="81" t="s">
        <v>316</v>
      </c>
      <c r="D27" s="82">
        <f>8437.463+997.049+396.967+99.999+40.293+10778.121+7.999+149.945+399.5+3110.895+379.1</f>
        <v>24797.330999999998</v>
      </c>
      <c r="E27" s="81" t="s">
        <v>352</v>
      </c>
      <c r="F27" s="99">
        <v>1541.13</v>
      </c>
      <c r="G27" s="83">
        <f t="shared" si="4"/>
        <v>-731.86999999999989</v>
      </c>
      <c r="H27" s="84">
        <f t="shared" si="5"/>
        <v>0.67801583809942811</v>
      </c>
      <c r="I27" s="99">
        <v>1541.13</v>
      </c>
      <c r="J27" s="76">
        <f t="shared" si="6"/>
        <v>0</v>
      </c>
      <c r="K27" s="99">
        <f>269+32.9+937.854+450+99.382+99.945+399.95+1466.972+6151.383+23.132</f>
        <v>9930.5179999999982</v>
      </c>
      <c r="L27" s="85">
        <f>K27/E27*100</f>
        <v>436.89036515618119</v>
      </c>
      <c r="M27" s="86">
        <f t="shared" si="7"/>
        <v>644.3660171432648</v>
      </c>
      <c r="N27" s="86">
        <f>K27/$K$41*100</f>
        <v>7.6198734441104854</v>
      </c>
      <c r="O27" s="86">
        <f t="shared" si="8"/>
        <v>8389.387999999999</v>
      </c>
      <c r="P27" s="86">
        <f t="shared" si="48"/>
        <v>40.046721157208403</v>
      </c>
      <c r="Q27" s="81"/>
      <c r="R27" s="99"/>
      <c r="S27" s="83"/>
      <c r="T27" s="84"/>
      <c r="U27" s="99"/>
      <c r="V27" s="76"/>
      <c r="W27" s="99"/>
      <c r="X27" s="81"/>
      <c r="Y27" s="81"/>
      <c r="Z27" s="99"/>
      <c r="AA27" s="83"/>
      <c r="AB27" s="84"/>
      <c r="AC27" s="99"/>
      <c r="AD27" s="76"/>
      <c r="AE27" s="99"/>
      <c r="AF27" s="81"/>
      <c r="AG27" s="81" t="s">
        <v>353</v>
      </c>
      <c r="AH27" s="99">
        <v>5205.5</v>
      </c>
      <c r="AI27" s="83">
        <f>3315.996+1394.541+99.945+395</f>
        <v>5205.482</v>
      </c>
      <c r="AJ27" s="87">
        <f>924.54+470+99.945+395+1343.659+1971.986</f>
        <v>5205.13</v>
      </c>
      <c r="AK27" s="88">
        <f t="shared" si="9"/>
        <v>0.99993237898046716</v>
      </c>
      <c r="AL27" s="83">
        <f t="shared" si="10"/>
        <v>0.35199999999986176</v>
      </c>
      <c r="AM27" s="88">
        <f t="shared" si="11"/>
        <v>1.3400087529605602</v>
      </c>
      <c r="AN27" s="88">
        <f t="shared" si="12"/>
        <v>0.99992892133320532</v>
      </c>
      <c r="AO27" s="88">
        <f t="shared" si="13"/>
        <v>1.3400993718463599</v>
      </c>
      <c r="AP27" s="88">
        <f t="shared" si="14"/>
        <v>4.359988882934248E-2</v>
      </c>
      <c r="AQ27" s="83">
        <f t="shared" si="15"/>
        <v>1321.1</v>
      </c>
      <c r="AR27" s="89">
        <f t="shared" si="16"/>
        <v>-1.8000000000029104E-2</v>
      </c>
      <c r="AS27" s="90">
        <f t="shared" si="17"/>
        <v>0.99999654211891265</v>
      </c>
      <c r="AT27" s="67">
        <v>2616</v>
      </c>
      <c r="AU27" s="67">
        <v>2637</v>
      </c>
      <c r="AV27" s="67">
        <v>4282.8</v>
      </c>
      <c r="AW27" s="83">
        <f t="shared" si="18"/>
        <v>163.71559633027525</v>
      </c>
      <c r="AX27" s="83">
        <f t="shared" si="19"/>
        <v>1666.8000000000002</v>
      </c>
      <c r="AY27" s="83">
        <v>4282.8999999999996</v>
      </c>
      <c r="AZ27" s="83">
        <v>4282.8</v>
      </c>
      <c r="BA27" s="83">
        <f t="shared" si="20"/>
        <v>0</v>
      </c>
      <c r="BB27" s="83">
        <f t="shared" si="21"/>
        <v>100</v>
      </c>
      <c r="BC27" s="83">
        <f t="shared" si="22"/>
        <v>99.997665133437636</v>
      </c>
      <c r="BD27" s="83">
        <f t="shared" si="23"/>
        <v>163.71559633027525</v>
      </c>
      <c r="BE27" s="83">
        <f t="shared" si="24"/>
        <v>82.280365716130049</v>
      </c>
      <c r="BF27" s="67">
        <v>2528</v>
      </c>
      <c r="BG27" s="83">
        <f t="shared" si="25"/>
        <v>96.63608562691131</v>
      </c>
      <c r="BH27" s="83">
        <f t="shared" si="26"/>
        <v>2364.2844036697247</v>
      </c>
      <c r="BI27" s="67">
        <v>2354.1999999999998</v>
      </c>
      <c r="BJ27" s="67">
        <v>0</v>
      </c>
      <c r="BK27" s="83">
        <f t="shared" si="27"/>
        <v>2.8859106372291605</v>
      </c>
      <c r="BL27" s="83">
        <f t="shared" si="28"/>
        <v>2.4255949621148893</v>
      </c>
      <c r="BM27" s="83">
        <f t="shared" si="29"/>
        <v>0</v>
      </c>
      <c r="BN27" s="83">
        <v>2528</v>
      </c>
      <c r="BO27" s="83">
        <v>5015</v>
      </c>
      <c r="BP27" s="83">
        <v>5058.8999999999996</v>
      </c>
      <c r="BQ27" s="83">
        <v>5156.2</v>
      </c>
      <c r="BR27" s="83">
        <v>5156.2</v>
      </c>
      <c r="BS27" s="83">
        <v>4398.3</v>
      </c>
      <c r="BT27" s="83">
        <v>4398.3</v>
      </c>
      <c r="BU27" s="83">
        <v>4398.3</v>
      </c>
      <c r="BV27" s="83">
        <v>4398.3</v>
      </c>
      <c r="BW27" s="83">
        <v>4398.3</v>
      </c>
      <c r="BX27" s="83">
        <v>4398.3</v>
      </c>
      <c r="BY27" s="83">
        <v>4398.3</v>
      </c>
      <c r="BZ27" s="83">
        <v>4398.3</v>
      </c>
      <c r="CA27" s="83">
        <v>4398.3</v>
      </c>
      <c r="CB27" s="83">
        <v>4398.3</v>
      </c>
      <c r="CC27" s="83">
        <v>4398.3</v>
      </c>
      <c r="CD27" s="83">
        <v>4398.3</v>
      </c>
      <c r="CE27" s="83">
        <v>4398.3</v>
      </c>
      <c r="CF27" s="83">
        <v>4398.3</v>
      </c>
      <c r="CG27" s="83">
        <v>4398.3</v>
      </c>
      <c r="CH27" s="83">
        <v>4398.3</v>
      </c>
      <c r="CI27" s="83">
        <v>4398.3</v>
      </c>
      <c r="CJ27" s="83">
        <v>4398.3</v>
      </c>
      <c r="CK27" s="83">
        <v>4398.3</v>
      </c>
      <c r="CL27" s="83">
        <v>4398.3</v>
      </c>
      <c r="CM27" s="83">
        <v>4714</v>
      </c>
      <c r="CN27" s="83">
        <v>14031</v>
      </c>
      <c r="CO27" s="83">
        <v>14045.2</v>
      </c>
      <c r="CP27" s="83">
        <v>14045.2</v>
      </c>
      <c r="CQ27" s="83">
        <v>14045.2</v>
      </c>
      <c r="CR27" s="83">
        <v>14045.2</v>
      </c>
      <c r="CS27" s="83">
        <v>14045.2</v>
      </c>
      <c r="CT27" s="83">
        <v>14045.2</v>
      </c>
      <c r="CU27" s="83">
        <v>14045.2</v>
      </c>
      <c r="CV27" s="83">
        <v>14045.2</v>
      </c>
      <c r="CW27" s="83">
        <v>14045.2</v>
      </c>
      <c r="CX27" s="83">
        <v>14045.2</v>
      </c>
      <c r="CY27" s="83">
        <v>14045.2</v>
      </c>
      <c r="CZ27" s="83">
        <v>14996.1</v>
      </c>
      <c r="DA27" s="83">
        <v>14996.1</v>
      </c>
      <c r="DB27" s="83">
        <v>14730.3</v>
      </c>
      <c r="DC27" s="83">
        <f t="shared" si="30"/>
        <v>12.312618798052089</v>
      </c>
      <c r="DD27" s="83">
        <f t="shared" si="31"/>
        <v>0</v>
      </c>
      <c r="DE27" s="83">
        <f t="shared" si="32"/>
        <v>100</v>
      </c>
      <c r="DF27" s="83">
        <f t="shared" si="33"/>
        <v>265.80000000000109</v>
      </c>
      <c r="DG27" s="83">
        <f t="shared" si="34"/>
        <v>98.227539160181649</v>
      </c>
      <c r="DH27" s="83">
        <f t="shared" si="35"/>
        <v>312.4798472634705</v>
      </c>
      <c r="DI27" s="83">
        <f t="shared" si="36"/>
        <v>98.227539160181649</v>
      </c>
      <c r="DJ27" s="83">
        <f t="shared" si="37"/>
        <v>334.90894209126247</v>
      </c>
      <c r="DK27" s="83">
        <f t="shared" si="38"/>
        <v>318.11837081035213</v>
      </c>
      <c r="DL27" s="83">
        <f t="shared" si="39"/>
        <v>10282.1</v>
      </c>
    </row>
    <row r="28" spans="1:116" s="78" customFormat="1" ht="15" customHeight="1" x14ac:dyDescent="0.2">
      <c r="A28" s="71" t="s">
        <v>354</v>
      </c>
      <c r="B28" s="110" t="s">
        <v>304</v>
      </c>
      <c r="C28" s="73"/>
      <c r="D28" s="74">
        <f>D29</f>
        <v>6243.139000000001</v>
      </c>
      <c r="E28" s="75" t="str">
        <f>E29</f>
        <v>7</v>
      </c>
      <c r="F28" s="75">
        <f>F29</f>
        <v>0</v>
      </c>
      <c r="G28" s="76">
        <f t="shared" si="4"/>
        <v>-7</v>
      </c>
      <c r="H28" s="98">
        <v>0</v>
      </c>
      <c r="I28" s="75">
        <f>I29</f>
        <v>0</v>
      </c>
      <c r="J28" s="76">
        <f t="shared" si="6"/>
        <v>0</v>
      </c>
      <c r="K28" s="75">
        <f>K29</f>
        <v>4721.3010000000004</v>
      </c>
      <c r="L28" s="75">
        <f t="shared" ref="L28:CD28" si="51">L29</f>
        <v>67447.157142857148</v>
      </c>
      <c r="M28" s="75">
        <f t="shared" si="51"/>
        <v>0</v>
      </c>
      <c r="N28" s="75">
        <f t="shared" si="51"/>
        <v>3.6227431551458134</v>
      </c>
      <c r="O28" s="75">
        <f t="shared" si="51"/>
        <v>4721.3010000000004</v>
      </c>
      <c r="P28" s="75">
        <f t="shared" si="51"/>
        <v>75.623832818715059</v>
      </c>
      <c r="Q28" s="75">
        <f t="shared" si="51"/>
        <v>0</v>
      </c>
      <c r="R28" s="75">
        <f t="shared" si="51"/>
        <v>0</v>
      </c>
      <c r="S28" s="75">
        <f t="shared" si="51"/>
        <v>0</v>
      </c>
      <c r="T28" s="75">
        <f t="shared" si="51"/>
        <v>0</v>
      </c>
      <c r="U28" s="75">
        <f t="shared" si="51"/>
        <v>0</v>
      </c>
      <c r="V28" s="75">
        <f t="shared" si="51"/>
        <v>0</v>
      </c>
      <c r="W28" s="75">
        <f t="shared" si="51"/>
        <v>0</v>
      </c>
      <c r="X28" s="75">
        <f t="shared" si="51"/>
        <v>0</v>
      </c>
      <c r="Y28" s="75">
        <f t="shared" si="51"/>
        <v>0</v>
      </c>
      <c r="Z28" s="75">
        <f t="shared" si="51"/>
        <v>0</v>
      </c>
      <c r="AA28" s="75">
        <f t="shared" si="51"/>
        <v>0</v>
      </c>
      <c r="AB28" s="75">
        <f t="shared" si="51"/>
        <v>0</v>
      </c>
      <c r="AC28" s="75">
        <f t="shared" si="51"/>
        <v>0</v>
      </c>
      <c r="AD28" s="75">
        <f t="shared" si="51"/>
        <v>0</v>
      </c>
      <c r="AE28" s="75">
        <f t="shared" si="51"/>
        <v>0</v>
      </c>
      <c r="AF28" s="75">
        <f t="shared" si="51"/>
        <v>0</v>
      </c>
      <c r="AG28" s="75" t="str">
        <f t="shared" si="51"/>
        <v>4944</v>
      </c>
      <c r="AH28" s="75">
        <f t="shared" si="51"/>
        <v>5002.3999999999996</v>
      </c>
      <c r="AI28" s="75">
        <f t="shared" si="51"/>
        <v>5002.3999999999996</v>
      </c>
      <c r="AJ28" s="75">
        <f t="shared" si="51"/>
        <v>4940.8340000000007</v>
      </c>
      <c r="AK28" s="75">
        <f t="shared" si="51"/>
        <v>0.98769270750040006</v>
      </c>
      <c r="AL28" s="75">
        <f t="shared" si="51"/>
        <v>61.565999999998894</v>
      </c>
      <c r="AM28" s="75">
        <f t="shared" si="51"/>
        <v>0.99935962783171539</v>
      </c>
      <c r="AN28" s="75">
        <f t="shared" si="51"/>
        <v>0.98769270750040006</v>
      </c>
      <c r="AO28" s="75">
        <f t="shared" si="51"/>
        <v>1.0118122977346278</v>
      </c>
      <c r="AP28" s="75">
        <f t="shared" si="51"/>
        <v>4.1386058201089225E-2</v>
      </c>
      <c r="AQ28" s="75">
        <f t="shared" si="51"/>
        <v>58.399999999999636</v>
      </c>
      <c r="AR28" s="75">
        <f t="shared" si="51"/>
        <v>0</v>
      </c>
      <c r="AS28" s="111">
        <f t="shared" si="51"/>
        <v>1</v>
      </c>
      <c r="AT28" s="76">
        <f t="shared" si="51"/>
        <v>0</v>
      </c>
      <c r="AU28" s="76">
        <f t="shared" si="51"/>
        <v>0</v>
      </c>
      <c r="AV28" s="76">
        <v>0</v>
      </c>
      <c r="AW28" s="76">
        <v>0</v>
      </c>
      <c r="AX28" s="76">
        <f t="shared" si="19"/>
        <v>0</v>
      </c>
      <c r="AY28" s="76">
        <f t="shared" si="51"/>
        <v>0</v>
      </c>
      <c r="AZ28" s="76">
        <f t="shared" si="51"/>
        <v>0</v>
      </c>
      <c r="BA28" s="76">
        <f t="shared" si="51"/>
        <v>0</v>
      </c>
      <c r="BB28" s="76">
        <f t="shared" si="51"/>
        <v>0</v>
      </c>
      <c r="BC28" s="76">
        <f t="shared" si="51"/>
        <v>0</v>
      </c>
      <c r="BD28" s="76">
        <f t="shared" si="51"/>
        <v>0</v>
      </c>
      <c r="BE28" s="76">
        <f t="shared" si="51"/>
        <v>0</v>
      </c>
      <c r="BF28" s="76">
        <f t="shared" si="51"/>
        <v>0</v>
      </c>
      <c r="BG28" s="76">
        <f t="shared" si="51"/>
        <v>0</v>
      </c>
      <c r="BH28" s="76">
        <f t="shared" si="51"/>
        <v>0</v>
      </c>
      <c r="BI28" s="76">
        <f t="shared" si="51"/>
        <v>0</v>
      </c>
      <c r="BJ28" s="76">
        <f t="shared" si="51"/>
        <v>0</v>
      </c>
      <c r="BK28" s="76">
        <f t="shared" si="51"/>
        <v>0</v>
      </c>
      <c r="BL28" s="76">
        <f t="shared" si="51"/>
        <v>0</v>
      </c>
      <c r="BM28" s="76">
        <f t="shared" si="51"/>
        <v>0</v>
      </c>
      <c r="BN28" s="76">
        <f t="shared" si="51"/>
        <v>0</v>
      </c>
      <c r="BO28" s="76">
        <f t="shared" si="51"/>
        <v>0</v>
      </c>
      <c r="BP28" s="76">
        <f t="shared" si="51"/>
        <v>0</v>
      </c>
      <c r="BQ28" s="76">
        <f t="shared" si="51"/>
        <v>0</v>
      </c>
      <c r="BR28" s="76">
        <f t="shared" si="51"/>
        <v>0</v>
      </c>
      <c r="BS28" s="76">
        <f t="shared" si="51"/>
        <v>0</v>
      </c>
      <c r="BT28" s="76">
        <f t="shared" si="51"/>
        <v>1</v>
      </c>
      <c r="BU28" s="76">
        <f t="shared" si="51"/>
        <v>2</v>
      </c>
      <c r="BV28" s="76">
        <f t="shared" si="51"/>
        <v>3</v>
      </c>
      <c r="BW28" s="76">
        <f t="shared" si="51"/>
        <v>4</v>
      </c>
      <c r="BX28" s="76">
        <f t="shared" si="51"/>
        <v>5</v>
      </c>
      <c r="BY28" s="76">
        <f t="shared" si="51"/>
        <v>6</v>
      </c>
      <c r="BZ28" s="76">
        <f t="shared" si="51"/>
        <v>7</v>
      </c>
      <c r="CA28" s="76">
        <f t="shared" si="51"/>
        <v>8</v>
      </c>
      <c r="CB28" s="76">
        <f t="shared" si="51"/>
        <v>9</v>
      </c>
      <c r="CC28" s="76">
        <f t="shared" si="51"/>
        <v>10</v>
      </c>
      <c r="CD28" s="76">
        <f t="shared" si="51"/>
        <v>11</v>
      </c>
      <c r="CE28" s="76">
        <f t="shared" ref="CE28:DB28" si="52">CE29</f>
        <v>12</v>
      </c>
      <c r="CF28" s="76">
        <f t="shared" si="52"/>
        <v>13</v>
      </c>
      <c r="CG28" s="76">
        <f t="shared" si="52"/>
        <v>14</v>
      </c>
      <c r="CH28" s="76">
        <f t="shared" si="52"/>
        <v>15</v>
      </c>
      <c r="CI28" s="76">
        <f t="shared" si="52"/>
        <v>16</v>
      </c>
      <c r="CJ28" s="76">
        <f t="shared" si="52"/>
        <v>17</v>
      </c>
      <c r="CK28" s="76">
        <f t="shared" si="52"/>
        <v>18</v>
      </c>
      <c r="CL28" s="76">
        <f t="shared" si="52"/>
        <v>19</v>
      </c>
      <c r="CM28" s="76">
        <f t="shared" si="52"/>
        <v>0</v>
      </c>
      <c r="CN28" s="76">
        <f t="shared" si="52"/>
        <v>0</v>
      </c>
      <c r="CO28" s="76">
        <f t="shared" si="52"/>
        <v>0</v>
      </c>
      <c r="CP28" s="76">
        <f t="shared" si="52"/>
        <v>0</v>
      </c>
      <c r="CQ28" s="76">
        <f t="shared" si="52"/>
        <v>0</v>
      </c>
      <c r="CR28" s="76">
        <f t="shared" si="52"/>
        <v>0</v>
      </c>
      <c r="CS28" s="76">
        <f t="shared" si="52"/>
        <v>0</v>
      </c>
      <c r="CT28" s="76">
        <f t="shared" si="52"/>
        <v>0</v>
      </c>
      <c r="CU28" s="76">
        <f t="shared" si="52"/>
        <v>0</v>
      </c>
      <c r="CV28" s="76">
        <f t="shared" si="52"/>
        <v>0</v>
      </c>
      <c r="CW28" s="76">
        <f t="shared" si="52"/>
        <v>0</v>
      </c>
      <c r="CX28" s="76">
        <f t="shared" si="52"/>
        <v>0</v>
      </c>
      <c r="CY28" s="76">
        <f t="shared" si="52"/>
        <v>0</v>
      </c>
      <c r="CZ28" s="76">
        <f t="shared" si="52"/>
        <v>0</v>
      </c>
      <c r="DA28" s="76">
        <f t="shared" si="52"/>
        <v>0</v>
      </c>
      <c r="DB28" s="76">
        <f t="shared" si="52"/>
        <v>0</v>
      </c>
      <c r="DC28" s="76">
        <f t="shared" si="30"/>
        <v>0</v>
      </c>
      <c r="DD28" s="76">
        <f t="shared" si="31"/>
        <v>0</v>
      </c>
      <c r="DE28" s="76"/>
      <c r="DF28" s="76"/>
      <c r="DG28" s="76"/>
      <c r="DH28" s="76"/>
      <c r="DI28" s="76"/>
      <c r="DJ28" s="76"/>
      <c r="DK28" s="76"/>
      <c r="DL28" s="76"/>
    </row>
    <row r="29" spans="1:116" ht="21.75" customHeight="1" x14ac:dyDescent="0.25">
      <c r="A29" s="91" t="s">
        <v>355</v>
      </c>
      <c r="B29" s="80" t="s">
        <v>304</v>
      </c>
      <c r="C29" s="81" t="s">
        <v>304</v>
      </c>
      <c r="D29" s="82">
        <f>24+1805.214+48.679+606.864+139.3+30.567+601.902+2207.79+44.672+101.837+132.314+500</f>
        <v>6243.139000000001</v>
      </c>
      <c r="E29" s="81" t="s">
        <v>356</v>
      </c>
      <c r="F29" s="99">
        <v>0</v>
      </c>
      <c r="G29" s="83">
        <f t="shared" si="4"/>
        <v>-7</v>
      </c>
      <c r="H29" s="84">
        <f t="shared" si="5"/>
        <v>0</v>
      </c>
      <c r="I29" s="99">
        <v>0</v>
      </c>
      <c r="J29" s="76">
        <f t="shared" si="6"/>
        <v>0</v>
      </c>
      <c r="K29" s="99">
        <f>28+2420.358+714.335+16.426+104.707+1.931+525.919+63+451.916+70.212+59.5+12.2+224.496+28.301</f>
        <v>4721.3010000000004</v>
      </c>
      <c r="L29" s="85">
        <f>K29/E29*100</f>
        <v>67447.157142857148</v>
      </c>
      <c r="M29" s="86">
        <v>0</v>
      </c>
      <c r="N29" s="86">
        <f>K29/$K$41*100</f>
        <v>3.6227431551458134</v>
      </c>
      <c r="O29" s="86">
        <f t="shared" si="8"/>
        <v>4721.3010000000004</v>
      </c>
      <c r="P29" s="86">
        <f t="shared" si="48"/>
        <v>75.623832818715059</v>
      </c>
      <c r="Q29" s="81"/>
      <c r="R29" s="99"/>
      <c r="S29" s="83"/>
      <c r="T29" s="84"/>
      <c r="U29" s="99"/>
      <c r="V29" s="76"/>
      <c r="W29" s="99"/>
      <c r="X29" s="81"/>
      <c r="Y29" s="81"/>
      <c r="Z29" s="99"/>
      <c r="AA29" s="83"/>
      <c r="AB29" s="84"/>
      <c r="AC29" s="99"/>
      <c r="AD29" s="76"/>
      <c r="AE29" s="99"/>
      <c r="AF29" s="81"/>
      <c r="AG29" s="81" t="s">
        <v>357</v>
      </c>
      <c r="AH29" s="99">
        <v>5002.3999999999996</v>
      </c>
      <c r="AI29" s="83">
        <f>118.09+3370.7+77.542+202.67+1185.474+47.924</f>
        <v>5002.3999999999996</v>
      </c>
      <c r="AJ29" s="87">
        <f>1.8+31.5+84.79+2595.277+773.5+77.541+121.999+45.98+34.69+78.737+409.955+10+209.674+6.572+96.6+40.13+274.166+47.923</f>
        <v>4940.8340000000007</v>
      </c>
      <c r="AK29" s="88">
        <f t="shared" si="9"/>
        <v>0.98769270750040006</v>
      </c>
      <c r="AL29" s="83">
        <f t="shared" si="10"/>
        <v>61.565999999998894</v>
      </c>
      <c r="AM29" s="88">
        <f t="shared" si="11"/>
        <v>0.99935962783171539</v>
      </c>
      <c r="AN29" s="88">
        <f t="shared" si="12"/>
        <v>0.98769270750040006</v>
      </c>
      <c r="AO29" s="88">
        <f t="shared" si="13"/>
        <v>1.0118122977346278</v>
      </c>
      <c r="AP29" s="88">
        <f t="shared" si="14"/>
        <v>4.1386058201089225E-2</v>
      </c>
      <c r="AQ29" s="83">
        <f t="shared" si="15"/>
        <v>58.399999999999636</v>
      </c>
      <c r="AR29" s="89">
        <f t="shared" si="16"/>
        <v>0</v>
      </c>
      <c r="AS29" s="90">
        <f t="shared" si="17"/>
        <v>1</v>
      </c>
      <c r="AT29" s="67">
        <v>0</v>
      </c>
      <c r="AU29" s="67">
        <v>0</v>
      </c>
      <c r="AV29" s="67">
        <v>0</v>
      </c>
      <c r="AW29" s="83">
        <v>0</v>
      </c>
      <c r="AX29" s="83">
        <f t="shared" si="19"/>
        <v>0</v>
      </c>
      <c r="AY29" s="83">
        <v>0</v>
      </c>
      <c r="AZ29" s="83">
        <v>0</v>
      </c>
      <c r="BA29" s="83">
        <f t="shared" si="20"/>
        <v>0</v>
      </c>
      <c r="BB29" s="83">
        <v>0</v>
      </c>
      <c r="BC29" s="83">
        <v>0</v>
      </c>
      <c r="BD29" s="83">
        <v>0</v>
      </c>
      <c r="BE29" s="83">
        <f t="shared" si="24"/>
        <v>0</v>
      </c>
      <c r="BF29" s="67">
        <v>0</v>
      </c>
      <c r="BG29" s="83">
        <v>0</v>
      </c>
      <c r="BH29" s="83">
        <f t="shared" si="26"/>
        <v>0</v>
      </c>
      <c r="BI29" s="67">
        <v>0</v>
      </c>
      <c r="BJ29" s="67">
        <v>0</v>
      </c>
      <c r="BK29" s="83">
        <f t="shared" si="27"/>
        <v>0</v>
      </c>
      <c r="BL29" s="83">
        <f t="shared" si="28"/>
        <v>0</v>
      </c>
      <c r="BM29" s="83">
        <f t="shared" si="29"/>
        <v>0</v>
      </c>
      <c r="BN29" s="83">
        <v>0</v>
      </c>
      <c r="BO29" s="83">
        <v>0</v>
      </c>
      <c r="BP29" s="83">
        <v>0</v>
      </c>
      <c r="BQ29" s="83">
        <v>0</v>
      </c>
      <c r="BR29" s="83">
        <v>0</v>
      </c>
      <c r="BS29" s="83">
        <v>0</v>
      </c>
      <c r="BT29" s="83">
        <v>1</v>
      </c>
      <c r="BU29" s="83">
        <v>2</v>
      </c>
      <c r="BV29" s="83">
        <v>3</v>
      </c>
      <c r="BW29" s="83">
        <v>4</v>
      </c>
      <c r="BX29" s="83">
        <v>5</v>
      </c>
      <c r="BY29" s="83">
        <v>6</v>
      </c>
      <c r="BZ29" s="83">
        <v>7</v>
      </c>
      <c r="CA29" s="83">
        <v>8</v>
      </c>
      <c r="CB29" s="83">
        <v>9</v>
      </c>
      <c r="CC29" s="83">
        <v>10</v>
      </c>
      <c r="CD29" s="83">
        <v>11</v>
      </c>
      <c r="CE29" s="83">
        <v>12</v>
      </c>
      <c r="CF29" s="83">
        <v>13</v>
      </c>
      <c r="CG29" s="83">
        <v>14</v>
      </c>
      <c r="CH29" s="83">
        <v>15</v>
      </c>
      <c r="CI29" s="83">
        <v>16</v>
      </c>
      <c r="CJ29" s="83">
        <v>17</v>
      </c>
      <c r="CK29" s="83">
        <v>18</v>
      </c>
      <c r="CL29" s="83">
        <v>19</v>
      </c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>
        <f t="shared" si="30"/>
        <v>0</v>
      </c>
      <c r="DD29" s="83">
        <f t="shared" si="31"/>
        <v>0</v>
      </c>
      <c r="DE29" s="83"/>
      <c r="DF29" s="83"/>
      <c r="DG29" s="83"/>
      <c r="DH29" s="83"/>
      <c r="DI29" s="83"/>
      <c r="DJ29" s="83"/>
      <c r="DK29" s="83"/>
      <c r="DL29" s="83"/>
    </row>
    <row r="30" spans="1:116" s="78" customFormat="1" ht="21" customHeight="1" x14ac:dyDescent="0.2">
      <c r="A30" s="71" t="s">
        <v>358</v>
      </c>
      <c r="B30" s="72" t="s">
        <v>332</v>
      </c>
      <c r="C30" s="73"/>
      <c r="D30" s="97">
        <f t="shared" ref="D30:I30" si="53">D31+D32+D33</f>
        <v>14813.585000000005</v>
      </c>
      <c r="E30" s="76">
        <f t="shared" si="53"/>
        <v>5509</v>
      </c>
      <c r="F30" s="76">
        <f t="shared" si="53"/>
        <v>7585.89</v>
      </c>
      <c r="G30" s="76">
        <f t="shared" si="53"/>
        <v>2076.8900000000003</v>
      </c>
      <c r="H30" s="76">
        <f t="shared" si="53"/>
        <v>3.6076738599146241</v>
      </c>
      <c r="I30" s="76">
        <f t="shared" si="53"/>
        <v>7585.89</v>
      </c>
      <c r="J30" s="76">
        <f t="shared" si="6"/>
        <v>0</v>
      </c>
      <c r="K30" s="76">
        <f>K31+K32+K33</f>
        <v>19155.42600000001</v>
      </c>
      <c r="L30" s="76">
        <f t="shared" ref="L30:BW30" si="54">L31+L32+L33</f>
        <v>387.88391021606901</v>
      </c>
      <c r="M30" s="76">
        <f t="shared" si="54"/>
        <v>272.04244882586022</v>
      </c>
      <c r="N30" s="76">
        <f t="shared" si="54"/>
        <v>14.698319049220158</v>
      </c>
      <c r="O30" s="76">
        <f t="shared" si="54"/>
        <v>11569.536000000011</v>
      </c>
      <c r="P30" s="76" t="e">
        <f t="shared" si="54"/>
        <v>#DIV/0!</v>
      </c>
      <c r="Q30" s="76">
        <f t="shared" si="54"/>
        <v>1</v>
      </c>
      <c r="R30" s="76">
        <f t="shared" si="54"/>
        <v>2</v>
      </c>
      <c r="S30" s="76">
        <f t="shared" si="54"/>
        <v>3</v>
      </c>
      <c r="T30" s="76">
        <f t="shared" si="54"/>
        <v>4</v>
      </c>
      <c r="U30" s="76">
        <f t="shared" si="54"/>
        <v>5</v>
      </c>
      <c r="V30" s="76">
        <f t="shared" si="54"/>
        <v>6</v>
      </c>
      <c r="W30" s="76">
        <f t="shared" si="54"/>
        <v>7</v>
      </c>
      <c r="X30" s="76">
        <f t="shared" si="54"/>
        <v>8</v>
      </c>
      <c r="Y30" s="76">
        <f t="shared" si="54"/>
        <v>9</v>
      </c>
      <c r="Z30" s="76">
        <f t="shared" si="54"/>
        <v>10</v>
      </c>
      <c r="AA30" s="76">
        <f t="shared" si="54"/>
        <v>11</v>
      </c>
      <c r="AB30" s="76">
        <f t="shared" si="54"/>
        <v>12</v>
      </c>
      <c r="AC30" s="76">
        <f t="shared" si="54"/>
        <v>13</v>
      </c>
      <c r="AD30" s="76">
        <f t="shared" si="54"/>
        <v>14</v>
      </c>
      <c r="AE30" s="76">
        <f t="shared" si="54"/>
        <v>15</v>
      </c>
      <c r="AF30" s="76">
        <f t="shared" si="54"/>
        <v>16</v>
      </c>
      <c r="AG30" s="76">
        <f t="shared" si="54"/>
        <v>17300</v>
      </c>
      <c r="AH30" s="76">
        <f t="shared" si="54"/>
        <v>24249.800000000003</v>
      </c>
      <c r="AI30" s="76">
        <f t="shared" si="54"/>
        <v>24249.821</v>
      </c>
      <c r="AJ30" s="76">
        <f t="shared" si="54"/>
        <v>24077.956000000009</v>
      </c>
      <c r="AK30" s="76">
        <f t="shared" si="54"/>
        <v>1.9926020265717428</v>
      </c>
      <c r="AL30" s="76">
        <f t="shared" si="54"/>
        <v>171.86499999999185</v>
      </c>
      <c r="AM30" s="76">
        <f t="shared" si="54"/>
        <v>1.3856101734104052</v>
      </c>
      <c r="AN30" s="76">
        <f t="shared" si="54"/>
        <v>1.9928822138185556</v>
      </c>
      <c r="AO30" s="76">
        <f t="shared" si="54"/>
        <v>1.3955428323699421</v>
      </c>
      <c r="AP30" s="76">
        <f t="shared" si="54"/>
        <v>0.20168491561936014</v>
      </c>
      <c r="AQ30" s="76">
        <f t="shared" si="54"/>
        <v>6949.8000000000011</v>
      </c>
      <c r="AR30" s="76">
        <f t="shared" si="54"/>
        <v>2.0999999998167596E-2</v>
      </c>
      <c r="AS30" s="77" t="e">
        <f t="shared" si="54"/>
        <v>#DIV/0!</v>
      </c>
      <c r="AT30" s="76">
        <f t="shared" si="54"/>
        <v>25340.5</v>
      </c>
      <c r="AU30" s="76">
        <f t="shared" si="54"/>
        <v>24006.1</v>
      </c>
      <c r="AV30" s="76">
        <f t="shared" si="54"/>
        <v>23410.3</v>
      </c>
      <c r="AW30" s="76">
        <f t="shared" si="18"/>
        <v>92.382944298652347</v>
      </c>
      <c r="AX30" s="76">
        <f t="shared" si="19"/>
        <v>-1930.2000000000007</v>
      </c>
      <c r="AY30" s="76">
        <f t="shared" si="54"/>
        <v>23410.3</v>
      </c>
      <c r="AZ30" s="76">
        <f t="shared" si="54"/>
        <v>23405.8</v>
      </c>
      <c r="BA30" s="76">
        <f t="shared" si="54"/>
        <v>4.5</v>
      </c>
      <c r="BB30" s="76" t="e">
        <f t="shared" si="54"/>
        <v>#DIV/0!</v>
      </c>
      <c r="BC30" s="76" t="e">
        <f t="shared" si="54"/>
        <v>#DIV/0!</v>
      </c>
      <c r="BD30" s="76" t="e">
        <f t="shared" si="54"/>
        <v>#DIV/0!</v>
      </c>
      <c r="BE30" s="76" t="e">
        <f t="shared" si="54"/>
        <v>#DIV/0!</v>
      </c>
      <c r="BF30" s="76">
        <f t="shared" si="54"/>
        <v>29754.1</v>
      </c>
      <c r="BG30" s="76" t="e">
        <f t="shared" si="54"/>
        <v>#DIV/0!</v>
      </c>
      <c r="BH30" s="76" t="e">
        <f t="shared" si="54"/>
        <v>#DIV/0!</v>
      </c>
      <c r="BI30" s="76">
        <f t="shared" si="54"/>
        <v>29710.9</v>
      </c>
      <c r="BJ30" s="76">
        <f t="shared" si="54"/>
        <v>29460.9</v>
      </c>
      <c r="BK30" s="76">
        <f t="shared" si="54"/>
        <v>33.966643074042786</v>
      </c>
      <c r="BL30" s="76">
        <f t="shared" si="54"/>
        <v>30.611931594554108</v>
      </c>
      <c r="BM30" s="76">
        <f t="shared" si="54"/>
        <v>31.475959447894773</v>
      </c>
      <c r="BN30" s="76">
        <f t="shared" si="54"/>
        <v>29754.1</v>
      </c>
      <c r="BO30" s="76">
        <f t="shared" si="54"/>
        <v>27569</v>
      </c>
      <c r="BP30" s="76">
        <f t="shared" si="54"/>
        <v>27515</v>
      </c>
      <c r="BQ30" s="76">
        <f t="shared" si="54"/>
        <v>27403.3</v>
      </c>
      <c r="BR30" s="76">
        <f t="shared" si="54"/>
        <v>27403.4</v>
      </c>
      <c r="BS30" s="76">
        <f t="shared" si="54"/>
        <v>27403.3</v>
      </c>
      <c r="BT30" s="76">
        <f t="shared" si="54"/>
        <v>27403.3</v>
      </c>
      <c r="BU30" s="76">
        <f t="shared" si="54"/>
        <v>27403.3</v>
      </c>
      <c r="BV30" s="76">
        <f t="shared" si="54"/>
        <v>27403.3</v>
      </c>
      <c r="BW30" s="76">
        <f t="shared" si="54"/>
        <v>27403.3</v>
      </c>
      <c r="BX30" s="76">
        <f t="shared" ref="BX30:DB30" si="55">BX31+BX32+BX33</f>
        <v>27403.3</v>
      </c>
      <c r="BY30" s="76">
        <f t="shared" si="55"/>
        <v>27403.3</v>
      </c>
      <c r="BZ30" s="76">
        <f t="shared" si="55"/>
        <v>27403.3</v>
      </c>
      <c r="CA30" s="76">
        <f t="shared" si="55"/>
        <v>27403.3</v>
      </c>
      <c r="CB30" s="76">
        <f t="shared" si="55"/>
        <v>27403.3</v>
      </c>
      <c r="CC30" s="76">
        <f t="shared" si="55"/>
        <v>27403.3</v>
      </c>
      <c r="CD30" s="76">
        <f t="shared" si="55"/>
        <v>27403.3</v>
      </c>
      <c r="CE30" s="76">
        <f t="shared" si="55"/>
        <v>27403.3</v>
      </c>
      <c r="CF30" s="76">
        <f t="shared" si="55"/>
        <v>27403.3</v>
      </c>
      <c r="CG30" s="76">
        <f t="shared" si="55"/>
        <v>27403.3</v>
      </c>
      <c r="CH30" s="76">
        <f t="shared" si="55"/>
        <v>27403.3</v>
      </c>
      <c r="CI30" s="76">
        <f t="shared" si="55"/>
        <v>27403.3</v>
      </c>
      <c r="CJ30" s="76">
        <f t="shared" si="55"/>
        <v>27403.3</v>
      </c>
      <c r="CK30" s="76">
        <f t="shared" si="55"/>
        <v>27403.3</v>
      </c>
      <c r="CL30" s="76">
        <f t="shared" si="55"/>
        <v>27403.3</v>
      </c>
      <c r="CM30" s="76">
        <f t="shared" si="55"/>
        <v>24828.7</v>
      </c>
      <c r="CN30" s="76">
        <f t="shared" si="55"/>
        <v>25278.400000000001</v>
      </c>
      <c r="CO30" s="76">
        <f t="shared" si="55"/>
        <v>25278.400000000001</v>
      </c>
      <c r="CP30" s="76">
        <f t="shared" si="55"/>
        <v>25278.400000000001</v>
      </c>
      <c r="CQ30" s="76">
        <f t="shared" si="55"/>
        <v>25278.400000000001</v>
      </c>
      <c r="CR30" s="76">
        <f t="shared" si="55"/>
        <v>25278.400000000001</v>
      </c>
      <c r="CS30" s="76">
        <f t="shared" si="55"/>
        <v>25278.400000000001</v>
      </c>
      <c r="CT30" s="76">
        <f t="shared" si="55"/>
        <v>25278.400000000001</v>
      </c>
      <c r="CU30" s="76">
        <f t="shared" si="55"/>
        <v>25278.400000000001</v>
      </c>
      <c r="CV30" s="76">
        <f t="shared" si="55"/>
        <v>25278.400000000001</v>
      </c>
      <c r="CW30" s="76">
        <f t="shared" si="55"/>
        <v>25278.400000000001</v>
      </c>
      <c r="CX30" s="76">
        <f t="shared" si="55"/>
        <v>25278.400000000001</v>
      </c>
      <c r="CY30" s="76">
        <f t="shared" si="55"/>
        <v>25278.400000000001</v>
      </c>
      <c r="CZ30" s="76">
        <f t="shared" si="55"/>
        <v>24730.799999999999</v>
      </c>
      <c r="DA30" s="76">
        <f t="shared" si="55"/>
        <v>24753.8</v>
      </c>
      <c r="DB30" s="76">
        <f t="shared" si="55"/>
        <v>24753.8</v>
      </c>
      <c r="DC30" s="76">
        <f t="shared" si="30"/>
        <v>20.690963741622493</v>
      </c>
      <c r="DD30" s="76">
        <f t="shared" si="31"/>
        <v>23</v>
      </c>
      <c r="DE30" s="76">
        <f t="shared" si="32"/>
        <v>100.09300143950055</v>
      </c>
      <c r="DF30" s="76">
        <f t="shared" si="33"/>
        <v>0</v>
      </c>
      <c r="DG30" s="76">
        <f t="shared" si="34"/>
        <v>100</v>
      </c>
      <c r="DH30" s="76">
        <f t="shared" si="35"/>
        <v>99.698332977562259</v>
      </c>
      <c r="DI30" s="76">
        <f t="shared" si="36"/>
        <v>100.09300143950055</v>
      </c>
      <c r="DJ30" s="76">
        <f t="shared" si="37"/>
        <v>90.33145643042991</v>
      </c>
      <c r="DK30" s="76">
        <f t="shared" si="38"/>
        <v>99.605698244370416</v>
      </c>
      <c r="DL30" s="76">
        <f t="shared" si="39"/>
        <v>-97.900000000001455</v>
      </c>
    </row>
    <row r="31" spans="1:116" ht="15" customHeight="1" x14ac:dyDescent="0.25">
      <c r="A31" s="91" t="s">
        <v>359</v>
      </c>
      <c r="B31" s="80" t="s">
        <v>332</v>
      </c>
      <c r="C31" s="81" t="s">
        <v>292</v>
      </c>
      <c r="D31" s="82">
        <f>8420.835+128.832+2503.798+99.422+8.69+684.153+12+270.993+203.094+210.905+335.938+88.93+900.164+23.296+306.451+30+23.591+1.494+35.987+4.78+2.232+59.45+62.15+45.4+74+6</f>
        <v>14542.585000000005</v>
      </c>
      <c r="E31" s="81" t="s">
        <v>360</v>
      </c>
      <c r="F31" s="83">
        <v>6796.89</v>
      </c>
      <c r="G31" s="83">
        <f t="shared" si="4"/>
        <v>2029.8900000000003</v>
      </c>
      <c r="H31" s="84">
        <f t="shared" si="5"/>
        <v>1.4258212712397735</v>
      </c>
      <c r="I31" s="83">
        <v>6796.89</v>
      </c>
      <c r="J31" s="76">
        <f t="shared" si="6"/>
        <v>0</v>
      </c>
      <c r="K31" s="83">
        <f>71+47.11+48.89+10369.425+2819.567+220.288+95+135.456+3.075+141.649+568.459+102.613+290.565+396.199+575.322+187.931+1068.776+319.147+9.9+40.303+5.58+99.08+16.708+1.522+44.935+19+346.041+16.639+2.5+76.376+245.31+106.06</f>
        <v>18490.42600000001</v>
      </c>
      <c r="L31" s="85">
        <f>K31/E31*100</f>
        <v>387.88391021606901</v>
      </c>
      <c r="M31" s="86">
        <f t="shared" si="7"/>
        <v>272.04244882586022</v>
      </c>
      <c r="N31" s="86">
        <f>K31/$K$41*100</f>
        <v>14.188052027869059</v>
      </c>
      <c r="O31" s="86">
        <f t="shared" si="8"/>
        <v>11693.536000000011</v>
      </c>
      <c r="P31" s="86">
        <f t="shared" si="48"/>
        <v>127.14676242222413</v>
      </c>
      <c r="Q31" s="81"/>
      <c r="R31" s="83"/>
      <c r="S31" s="83"/>
      <c r="T31" s="84"/>
      <c r="U31" s="83"/>
      <c r="V31" s="76"/>
      <c r="W31" s="83"/>
      <c r="X31" s="81"/>
      <c r="Y31" s="81"/>
      <c r="Z31" s="83"/>
      <c r="AA31" s="83"/>
      <c r="AB31" s="84"/>
      <c r="AC31" s="83"/>
      <c r="AD31" s="76"/>
      <c r="AE31" s="83"/>
      <c r="AF31" s="81"/>
      <c r="AG31" s="81" t="s">
        <v>361</v>
      </c>
      <c r="AH31" s="83">
        <v>24142.9</v>
      </c>
      <c r="AI31" s="83">
        <f>208+15119.4+252.947+839.001+5093.942+1523.872+13.115+93.102+775.728+129.704+94.08</f>
        <v>24142.891</v>
      </c>
      <c r="AJ31" s="87">
        <f>81+95.3+31.7+11873.941+3095.295+252.946+115.127+137.095+529.895+56.884+172.457+375.788+324.897+115.793+1045.167+400.665+2364.58+273.77+1174.159+348.872+13.114+62.26+15.812+1.03+14+775.727+12+3.062+43.927+5.525+50+15.188+94.08</f>
        <v>23971.056000000008</v>
      </c>
      <c r="AK31" s="88">
        <f t="shared" si="9"/>
        <v>0.99288258394572582</v>
      </c>
      <c r="AL31" s="83">
        <f t="shared" si="10"/>
        <v>171.83499999999185</v>
      </c>
      <c r="AM31" s="88">
        <f t="shared" si="11"/>
        <v>1.3856101734104052</v>
      </c>
      <c r="AN31" s="88">
        <f t="shared" si="12"/>
        <v>0.99288221381855557</v>
      </c>
      <c r="AO31" s="88">
        <f t="shared" si="13"/>
        <v>1.3955428323699421</v>
      </c>
      <c r="AP31" s="88">
        <f t="shared" si="14"/>
        <v>0.20078948589601861</v>
      </c>
      <c r="AQ31" s="83">
        <f t="shared" si="15"/>
        <v>6842.9000000000015</v>
      </c>
      <c r="AR31" s="89">
        <f t="shared" si="16"/>
        <v>-9.0000000018335413E-3</v>
      </c>
      <c r="AS31" s="90">
        <f t="shared" si="17"/>
        <v>0.99999962721959657</v>
      </c>
      <c r="AT31" s="67">
        <v>25090.5</v>
      </c>
      <c r="AU31" s="67">
        <v>23752.1</v>
      </c>
      <c r="AV31" s="67">
        <v>23156.3</v>
      </c>
      <c r="AW31" s="83">
        <f t="shared" si="18"/>
        <v>92.291106195572027</v>
      </c>
      <c r="AX31" s="83">
        <f t="shared" si="19"/>
        <v>-1934.2000000000007</v>
      </c>
      <c r="AY31" s="83">
        <v>23156.3</v>
      </c>
      <c r="AZ31" s="83">
        <v>23151.8</v>
      </c>
      <c r="BA31" s="83">
        <f t="shared" si="20"/>
        <v>4.5</v>
      </c>
      <c r="BB31" s="83">
        <f t="shared" si="21"/>
        <v>99.980566843580363</v>
      </c>
      <c r="BC31" s="83">
        <f t="shared" si="22"/>
        <v>99.980566843580363</v>
      </c>
      <c r="BD31" s="83">
        <f t="shared" si="23"/>
        <v>92.273171120543623</v>
      </c>
      <c r="BE31" s="83">
        <f t="shared" si="24"/>
        <v>96.58231160112426</v>
      </c>
      <c r="BF31" s="67">
        <v>29504.1</v>
      </c>
      <c r="BG31" s="83">
        <f t="shared" si="25"/>
        <v>117.59072158785197</v>
      </c>
      <c r="BH31" s="83">
        <f t="shared" si="26"/>
        <v>29411.808893804427</v>
      </c>
      <c r="BI31" s="67">
        <v>29460.9</v>
      </c>
      <c r="BJ31" s="67">
        <v>29460.9</v>
      </c>
      <c r="BK31" s="83">
        <f t="shared" si="27"/>
        <v>33.681248430329461</v>
      </c>
      <c r="BL31" s="83">
        <f t="shared" si="28"/>
        <v>30.354349936016717</v>
      </c>
      <c r="BM31" s="83">
        <f t="shared" si="29"/>
        <v>31.475959447894773</v>
      </c>
      <c r="BN31" s="83">
        <v>29504.1</v>
      </c>
      <c r="BO31" s="83">
        <v>27319</v>
      </c>
      <c r="BP31" s="83">
        <v>27265</v>
      </c>
      <c r="BQ31" s="83">
        <v>27153.3</v>
      </c>
      <c r="BR31" s="83">
        <v>27153.4</v>
      </c>
      <c r="BS31" s="83">
        <v>27153.3</v>
      </c>
      <c r="BT31" s="83">
        <v>27153.3</v>
      </c>
      <c r="BU31" s="83">
        <v>27153.3</v>
      </c>
      <c r="BV31" s="83">
        <v>27153.3</v>
      </c>
      <c r="BW31" s="83">
        <v>27153.3</v>
      </c>
      <c r="BX31" s="83">
        <v>27153.3</v>
      </c>
      <c r="BY31" s="83">
        <v>27153.3</v>
      </c>
      <c r="BZ31" s="83">
        <v>27153.3</v>
      </c>
      <c r="CA31" s="83">
        <v>27153.3</v>
      </c>
      <c r="CB31" s="83">
        <v>27153.3</v>
      </c>
      <c r="CC31" s="83">
        <v>27153.3</v>
      </c>
      <c r="CD31" s="83">
        <v>27153.3</v>
      </c>
      <c r="CE31" s="83">
        <v>27153.3</v>
      </c>
      <c r="CF31" s="83">
        <v>27153.3</v>
      </c>
      <c r="CG31" s="83">
        <v>27153.3</v>
      </c>
      <c r="CH31" s="83">
        <v>27153.3</v>
      </c>
      <c r="CI31" s="83">
        <v>27153.3</v>
      </c>
      <c r="CJ31" s="83">
        <v>27153.3</v>
      </c>
      <c r="CK31" s="83">
        <v>27153.3</v>
      </c>
      <c r="CL31" s="83">
        <v>27153.3</v>
      </c>
      <c r="CM31" s="83">
        <v>24828.7</v>
      </c>
      <c r="CN31" s="83">
        <v>25263.4</v>
      </c>
      <c r="CO31" s="83">
        <v>25263.4</v>
      </c>
      <c r="CP31" s="83">
        <v>25263.4</v>
      </c>
      <c r="CQ31" s="83">
        <v>25263.4</v>
      </c>
      <c r="CR31" s="83">
        <v>25263.4</v>
      </c>
      <c r="CS31" s="83">
        <v>25263.4</v>
      </c>
      <c r="CT31" s="83">
        <v>25263.4</v>
      </c>
      <c r="CU31" s="83">
        <v>25263.4</v>
      </c>
      <c r="CV31" s="83">
        <v>25263.4</v>
      </c>
      <c r="CW31" s="83">
        <v>25263.4</v>
      </c>
      <c r="CX31" s="83">
        <v>25263.4</v>
      </c>
      <c r="CY31" s="83">
        <v>25263.4</v>
      </c>
      <c r="CZ31" s="83">
        <v>24715.8</v>
      </c>
      <c r="DA31" s="83">
        <v>24738.799999999999</v>
      </c>
      <c r="DB31" s="83">
        <v>24738.799999999999</v>
      </c>
      <c r="DC31" s="83">
        <f t="shared" si="30"/>
        <v>20.678425688631666</v>
      </c>
      <c r="DD31" s="83">
        <f t="shared" si="31"/>
        <v>23</v>
      </c>
      <c r="DE31" s="83">
        <f t="shared" si="32"/>
        <v>100.0930578820026</v>
      </c>
      <c r="DF31" s="83">
        <f t="shared" si="33"/>
        <v>0</v>
      </c>
      <c r="DG31" s="83">
        <f t="shared" si="34"/>
        <v>100</v>
      </c>
      <c r="DH31" s="83">
        <f t="shared" si="35"/>
        <v>99.637919021132788</v>
      </c>
      <c r="DI31" s="83">
        <f t="shared" si="36"/>
        <v>100.0930578820026</v>
      </c>
      <c r="DJ31" s="83">
        <f t="shared" si="37"/>
        <v>91.107894804683042</v>
      </c>
      <c r="DK31" s="83">
        <f t="shared" si="38"/>
        <v>99.545284287940959</v>
      </c>
      <c r="DL31" s="83">
        <f t="shared" si="39"/>
        <v>-112.90000000000146</v>
      </c>
    </row>
    <row r="32" spans="1:116" ht="15" hidden="1" customHeight="1" x14ac:dyDescent="0.25">
      <c r="A32" s="105" t="s">
        <v>362</v>
      </c>
      <c r="B32" s="101" t="s">
        <v>332</v>
      </c>
      <c r="C32" s="102" t="s">
        <v>294</v>
      </c>
      <c r="D32" s="103">
        <v>0</v>
      </c>
      <c r="E32" s="102" t="s">
        <v>363</v>
      </c>
      <c r="F32" s="83">
        <v>212</v>
      </c>
      <c r="G32" s="83">
        <f t="shared" si="4"/>
        <v>27</v>
      </c>
      <c r="H32" s="84">
        <f t="shared" si="5"/>
        <v>1.145945945945946</v>
      </c>
      <c r="I32" s="83">
        <v>212</v>
      </c>
      <c r="J32" s="76">
        <f t="shared" si="6"/>
        <v>0</v>
      </c>
      <c r="K32" s="83">
        <v>0</v>
      </c>
      <c r="L32" s="85">
        <f>K32/E32*100</f>
        <v>0</v>
      </c>
      <c r="M32" s="86">
        <f t="shared" si="7"/>
        <v>0</v>
      </c>
      <c r="N32" s="86">
        <f>K32/$K$41*100</f>
        <v>0</v>
      </c>
      <c r="O32" s="86">
        <f t="shared" si="8"/>
        <v>-212</v>
      </c>
      <c r="P32" s="86" t="e">
        <f t="shared" si="48"/>
        <v>#DIV/0!</v>
      </c>
      <c r="Q32" s="102" t="s">
        <v>364</v>
      </c>
      <c r="R32" s="102" t="s">
        <v>365</v>
      </c>
      <c r="S32" s="102" t="s">
        <v>366</v>
      </c>
      <c r="T32" s="102" t="s">
        <v>367</v>
      </c>
      <c r="U32" s="102" t="s">
        <v>368</v>
      </c>
      <c r="V32" s="102" t="s">
        <v>369</v>
      </c>
      <c r="W32" s="102" t="s">
        <v>356</v>
      </c>
      <c r="X32" s="102" t="s">
        <v>370</v>
      </c>
      <c r="Y32" s="102" t="s">
        <v>371</v>
      </c>
      <c r="Z32" s="102" t="s">
        <v>336</v>
      </c>
      <c r="AA32" s="102" t="s">
        <v>307</v>
      </c>
      <c r="AB32" s="102" t="s">
        <v>340</v>
      </c>
      <c r="AC32" s="102" t="s">
        <v>311</v>
      </c>
      <c r="AD32" s="102" t="s">
        <v>327</v>
      </c>
      <c r="AE32" s="102" t="s">
        <v>372</v>
      </c>
      <c r="AF32" s="102" t="s">
        <v>373</v>
      </c>
      <c r="AG32" s="102" t="s">
        <v>374</v>
      </c>
      <c r="AH32" s="102" t="s">
        <v>302</v>
      </c>
      <c r="AI32" s="102" t="s">
        <v>302</v>
      </c>
      <c r="AJ32" s="102" t="s">
        <v>302</v>
      </c>
      <c r="AK32" s="88">
        <v>0</v>
      </c>
      <c r="AL32" s="83">
        <f t="shared" si="10"/>
        <v>0</v>
      </c>
      <c r="AM32" s="88">
        <v>0</v>
      </c>
      <c r="AN32" s="88">
        <v>0</v>
      </c>
      <c r="AO32" s="88">
        <v>0</v>
      </c>
      <c r="AP32" s="88">
        <f t="shared" si="14"/>
        <v>0</v>
      </c>
      <c r="AQ32" s="83">
        <f t="shared" si="15"/>
        <v>0</v>
      </c>
      <c r="AR32" s="89">
        <f t="shared" si="16"/>
        <v>0</v>
      </c>
      <c r="AS32" s="90" t="e">
        <f t="shared" si="17"/>
        <v>#DIV/0!</v>
      </c>
      <c r="AT32" s="67">
        <v>0</v>
      </c>
      <c r="AU32" s="67">
        <v>0</v>
      </c>
      <c r="AV32" s="67"/>
      <c r="AW32" s="83" t="e">
        <f t="shared" si="18"/>
        <v>#DIV/0!</v>
      </c>
      <c r="AX32" s="83">
        <f t="shared" si="19"/>
        <v>0</v>
      </c>
      <c r="AY32" s="83"/>
      <c r="AZ32" s="83"/>
      <c r="BA32" s="83">
        <f t="shared" si="20"/>
        <v>0</v>
      </c>
      <c r="BB32" s="83" t="e">
        <f t="shared" si="21"/>
        <v>#DIV/0!</v>
      </c>
      <c r="BC32" s="83" t="e">
        <f t="shared" si="22"/>
        <v>#DIV/0!</v>
      </c>
      <c r="BD32" s="83" t="e">
        <f t="shared" si="23"/>
        <v>#DIV/0!</v>
      </c>
      <c r="BE32" s="83" t="e">
        <f t="shared" si="24"/>
        <v>#DIV/0!</v>
      </c>
      <c r="BF32" s="67"/>
      <c r="BG32" s="83" t="e">
        <f t="shared" si="25"/>
        <v>#DIV/0!</v>
      </c>
      <c r="BH32" s="83" t="e">
        <f t="shared" si="26"/>
        <v>#DIV/0!</v>
      </c>
      <c r="BI32" s="67"/>
      <c r="BJ32" s="67"/>
      <c r="BK32" s="83">
        <f t="shared" si="27"/>
        <v>0</v>
      </c>
      <c r="BL32" s="83">
        <f t="shared" si="28"/>
        <v>0</v>
      </c>
      <c r="BM32" s="83">
        <f t="shared" si="29"/>
        <v>0</v>
      </c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>
        <f t="shared" si="30"/>
        <v>0</v>
      </c>
      <c r="DD32" s="83">
        <f t="shared" si="31"/>
        <v>0</v>
      </c>
      <c r="DE32" s="83" t="e">
        <f t="shared" si="32"/>
        <v>#DIV/0!</v>
      </c>
      <c r="DF32" s="83">
        <f t="shared" si="33"/>
        <v>0</v>
      </c>
      <c r="DG32" s="83" t="e">
        <f t="shared" si="34"/>
        <v>#DIV/0!</v>
      </c>
      <c r="DH32" s="83" t="e">
        <f t="shared" si="35"/>
        <v>#DIV/0!</v>
      </c>
      <c r="DI32" s="83" t="e">
        <f t="shared" si="36"/>
        <v>#DIV/0!</v>
      </c>
      <c r="DJ32" s="83" t="e">
        <f t="shared" si="37"/>
        <v>#DIV/0!</v>
      </c>
      <c r="DK32" s="83" t="e">
        <f t="shared" si="38"/>
        <v>#DIV/0!</v>
      </c>
      <c r="DL32" s="83">
        <f t="shared" si="39"/>
        <v>0</v>
      </c>
    </row>
    <row r="33" spans="1:116" ht="26.25" customHeight="1" x14ac:dyDescent="0.25">
      <c r="A33" s="105" t="s">
        <v>375</v>
      </c>
      <c r="B33" s="101" t="s">
        <v>332</v>
      </c>
      <c r="C33" s="102" t="s">
        <v>297</v>
      </c>
      <c r="D33" s="103">
        <f>153.99+98.2+7.475+11.335</f>
        <v>271</v>
      </c>
      <c r="E33" s="102" t="s">
        <v>376</v>
      </c>
      <c r="F33" s="83">
        <v>577</v>
      </c>
      <c r="G33" s="83">
        <f t="shared" si="4"/>
        <v>20</v>
      </c>
      <c r="H33" s="84">
        <f t="shared" si="5"/>
        <v>1.0359066427289048</v>
      </c>
      <c r="I33" s="83">
        <v>577</v>
      </c>
      <c r="J33" s="76">
        <f t="shared" si="6"/>
        <v>0</v>
      </c>
      <c r="K33" s="83">
        <f>7.21+350+9.9+282.89+15</f>
        <v>665</v>
      </c>
      <c r="L33" s="85">
        <v>0</v>
      </c>
      <c r="M33" s="86">
        <v>0</v>
      </c>
      <c r="N33" s="86">
        <f>K33/$K$41*100</f>
        <v>0.51026702135109914</v>
      </c>
      <c r="O33" s="86">
        <f t="shared" si="8"/>
        <v>88</v>
      </c>
      <c r="P33" s="86">
        <f t="shared" si="48"/>
        <v>245.38745387453872</v>
      </c>
      <c r="Q33" s="102"/>
      <c r="R33" s="83"/>
      <c r="S33" s="83"/>
      <c r="T33" s="84"/>
      <c r="U33" s="83"/>
      <c r="V33" s="76"/>
      <c r="W33" s="83"/>
      <c r="X33" s="102"/>
      <c r="Y33" s="102"/>
      <c r="Z33" s="83"/>
      <c r="AA33" s="83"/>
      <c r="AB33" s="84"/>
      <c r="AC33" s="83"/>
      <c r="AD33" s="76"/>
      <c r="AE33" s="83"/>
      <c r="AF33" s="102"/>
      <c r="AG33" s="102"/>
      <c r="AH33" s="83">
        <v>106.9</v>
      </c>
      <c r="AI33" s="83">
        <f>21.93+85</f>
        <v>106.93</v>
      </c>
      <c r="AJ33" s="87">
        <v>106.9</v>
      </c>
      <c r="AK33" s="88">
        <f t="shared" si="9"/>
        <v>0.99971944262601697</v>
      </c>
      <c r="AL33" s="83">
        <f t="shared" si="10"/>
        <v>3.0000000000001137E-2</v>
      </c>
      <c r="AM33" s="88">
        <v>0</v>
      </c>
      <c r="AN33" s="88">
        <f t="shared" si="12"/>
        <v>1</v>
      </c>
      <c r="AO33" s="88">
        <v>0</v>
      </c>
      <c r="AP33" s="88">
        <f t="shared" si="14"/>
        <v>8.954297233415325E-4</v>
      </c>
      <c r="AQ33" s="83">
        <f t="shared" si="15"/>
        <v>106.9</v>
      </c>
      <c r="AR33" s="89">
        <f t="shared" si="16"/>
        <v>3.0000000000001137E-2</v>
      </c>
      <c r="AS33" s="90">
        <f t="shared" si="17"/>
        <v>1.0002806361085126</v>
      </c>
      <c r="AT33" s="67">
        <v>250</v>
      </c>
      <c r="AU33" s="67">
        <v>254</v>
      </c>
      <c r="AV33" s="67">
        <v>254</v>
      </c>
      <c r="AW33" s="83">
        <f t="shared" si="18"/>
        <v>101.6</v>
      </c>
      <c r="AX33" s="83">
        <f t="shared" si="19"/>
        <v>4</v>
      </c>
      <c r="AY33" s="83">
        <v>254</v>
      </c>
      <c r="AZ33" s="83">
        <v>254</v>
      </c>
      <c r="BA33" s="83">
        <f t="shared" si="20"/>
        <v>0</v>
      </c>
      <c r="BB33" s="83">
        <f t="shared" si="21"/>
        <v>100</v>
      </c>
      <c r="BC33" s="83">
        <f t="shared" si="22"/>
        <v>100</v>
      </c>
      <c r="BD33" s="83">
        <f t="shared" si="23"/>
        <v>101.6</v>
      </c>
      <c r="BE33" s="83">
        <f t="shared" si="24"/>
        <v>237.60523854069226</v>
      </c>
      <c r="BF33" s="67">
        <v>250</v>
      </c>
      <c r="BG33" s="83">
        <f t="shared" si="25"/>
        <v>100</v>
      </c>
      <c r="BH33" s="83">
        <f t="shared" si="26"/>
        <v>148.4</v>
      </c>
      <c r="BI33" s="67">
        <v>250</v>
      </c>
      <c r="BJ33" s="67">
        <v>0</v>
      </c>
      <c r="BK33" s="83">
        <f t="shared" si="27"/>
        <v>0.28539464371332679</v>
      </c>
      <c r="BL33" s="83">
        <f t="shared" si="28"/>
        <v>0.25758165853738951</v>
      </c>
      <c r="BM33" s="83">
        <f t="shared" si="29"/>
        <v>0</v>
      </c>
      <c r="BN33" s="83">
        <v>250</v>
      </c>
      <c r="BO33" s="83">
        <v>250</v>
      </c>
      <c r="BP33" s="83">
        <v>250</v>
      </c>
      <c r="BQ33" s="83">
        <v>250</v>
      </c>
      <c r="BR33" s="83">
        <v>250</v>
      </c>
      <c r="BS33" s="83">
        <v>250</v>
      </c>
      <c r="BT33" s="83">
        <v>250</v>
      </c>
      <c r="BU33" s="83">
        <v>250</v>
      </c>
      <c r="BV33" s="83">
        <v>250</v>
      </c>
      <c r="BW33" s="83">
        <v>250</v>
      </c>
      <c r="BX33" s="83">
        <v>250</v>
      </c>
      <c r="BY33" s="83">
        <v>250</v>
      </c>
      <c r="BZ33" s="83">
        <v>250</v>
      </c>
      <c r="CA33" s="83">
        <v>250</v>
      </c>
      <c r="CB33" s="83">
        <v>250</v>
      </c>
      <c r="CC33" s="83">
        <v>250</v>
      </c>
      <c r="CD33" s="83">
        <v>250</v>
      </c>
      <c r="CE33" s="83">
        <v>250</v>
      </c>
      <c r="CF33" s="83">
        <v>250</v>
      </c>
      <c r="CG33" s="83">
        <v>250</v>
      </c>
      <c r="CH33" s="83">
        <v>250</v>
      </c>
      <c r="CI33" s="83">
        <v>250</v>
      </c>
      <c r="CJ33" s="83">
        <v>250</v>
      </c>
      <c r="CK33" s="83">
        <v>250</v>
      </c>
      <c r="CL33" s="83">
        <v>250</v>
      </c>
      <c r="CM33" s="83"/>
      <c r="CN33" s="83">
        <v>15</v>
      </c>
      <c r="CO33" s="83">
        <v>15</v>
      </c>
      <c r="CP33" s="83">
        <v>15</v>
      </c>
      <c r="CQ33" s="83">
        <v>15</v>
      </c>
      <c r="CR33" s="83">
        <v>15</v>
      </c>
      <c r="CS33" s="83">
        <v>15</v>
      </c>
      <c r="CT33" s="83">
        <v>15</v>
      </c>
      <c r="CU33" s="83">
        <v>15</v>
      </c>
      <c r="CV33" s="83">
        <v>15</v>
      </c>
      <c r="CW33" s="83">
        <v>15</v>
      </c>
      <c r="CX33" s="83">
        <v>15</v>
      </c>
      <c r="CY33" s="83">
        <v>15</v>
      </c>
      <c r="CZ33" s="83">
        <v>15</v>
      </c>
      <c r="DA33" s="83">
        <v>15</v>
      </c>
      <c r="DB33" s="83">
        <v>15</v>
      </c>
      <c r="DC33" s="83">
        <f t="shared" si="30"/>
        <v>1.2538052990827161E-2</v>
      </c>
      <c r="DD33" s="83">
        <f t="shared" si="31"/>
        <v>0</v>
      </c>
      <c r="DE33" s="83">
        <f t="shared" si="32"/>
        <v>100</v>
      </c>
      <c r="DF33" s="83">
        <f t="shared" si="33"/>
        <v>0</v>
      </c>
      <c r="DG33" s="83">
        <f t="shared" si="34"/>
        <v>100</v>
      </c>
      <c r="DH33" s="83">
        <v>100</v>
      </c>
      <c r="DI33" s="83">
        <f t="shared" si="36"/>
        <v>100</v>
      </c>
      <c r="DJ33" s="83">
        <f t="shared" si="37"/>
        <v>6</v>
      </c>
      <c r="DK33" s="83">
        <v>100</v>
      </c>
      <c r="DL33" s="83">
        <f t="shared" si="39"/>
        <v>15</v>
      </c>
    </row>
    <row r="34" spans="1:116" s="78" customFormat="1" ht="16.5" customHeight="1" x14ac:dyDescent="0.2">
      <c r="A34" s="112" t="s">
        <v>377</v>
      </c>
      <c r="B34" s="113" t="s">
        <v>336</v>
      </c>
      <c r="C34" s="114"/>
      <c r="D34" s="114">
        <f t="shared" ref="D34:AT34" si="56">D35</f>
        <v>0</v>
      </c>
      <c r="E34" s="114">
        <f t="shared" si="56"/>
        <v>0</v>
      </c>
      <c r="F34" s="114">
        <f t="shared" si="56"/>
        <v>0</v>
      </c>
      <c r="G34" s="114">
        <f t="shared" si="56"/>
        <v>0</v>
      </c>
      <c r="H34" s="114">
        <f t="shared" si="56"/>
        <v>0</v>
      </c>
      <c r="I34" s="114">
        <f t="shared" si="56"/>
        <v>0</v>
      </c>
      <c r="J34" s="114">
        <f t="shared" si="56"/>
        <v>0</v>
      </c>
      <c r="K34" s="114">
        <f t="shared" si="56"/>
        <v>0</v>
      </c>
      <c r="L34" s="114">
        <f t="shared" si="56"/>
        <v>0</v>
      </c>
      <c r="M34" s="114">
        <f t="shared" si="56"/>
        <v>0</v>
      </c>
      <c r="N34" s="114">
        <f t="shared" si="56"/>
        <v>0</v>
      </c>
      <c r="O34" s="114">
        <f t="shared" si="56"/>
        <v>0</v>
      </c>
      <c r="P34" s="114">
        <f t="shared" si="56"/>
        <v>0</v>
      </c>
      <c r="Q34" s="114">
        <f t="shared" si="56"/>
        <v>0</v>
      </c>
      <c r="R34" s="114">
        <f t="shared" si="56"/>
        <v>0</v>
      </c>
      <c r="S34" s="114">
        <f t="shared" si="56"/>
        <v>0</v>
      </c>
      <c r="T34" s="114">
        <f t="shared" si="56"/>
        <v>0</v>
      </c>
      <c r="U34" s="114">
        <f t="shared" si="56"/>
        <v>0</v>
      </c>
      <c r="V34" s="114">
        <f t="shared" si="56"/>
        <v>0</v>
      </c>
      <c r="W34" s="114">
        <f t="shared" si="56"/>
        <v>0</v>
      </c>
      <c r="X34" s="114">
        <f t="shared" si="56"/>
        <v>0</v>
      </c>
      <c r="Y34" s="114">
        <f t="shared" si="56"/>
        <v>0</v>
      </c>
      <c r="Z34" s="114">
        <f t="shared" si="56"/>
        <v>0</v>
      </c>
      <c r="AA34" s="114">
        <f t="shared" si="56"/>
        <v>0</v>
      </c>
      <c r="AB34" s="114">
        <f t="shared" si="56"/>
        <v>0</v>
      </c>
      <c r="AC34" s="114">
        <f t="shared" si="56"/>
        <v>0</v>
      </c>
      <c r="AD34" s="114">
        <f t="shared" si="56"/>
        <v>0</v>
      </c>
      <c r="AE34" s="114">
        <f t="shared" si="56"/>
        <v>0</v>
      </c>
      <c r="AF34" s="114">
        <f t="shared" si="56"/>
        <v>0</v>
      </c>
      <c r="AG34" s="114">
        <f t="shared" si="56"/>
        <v>0</v>
      </c>
      <c r="AH34" s="114">
        <f t="shared" si="56"/>
        <v>0</v>
      </c>
      <c r="AI34" s="114">
        <f t="shared" si="56"/>
        <v>48.225999999999999</v>
      </c>
      <c r="AJ34" s="114">
        <f t="shared" si="56"/>
        <v>48.225000000000001</v>
      </c>
      <c r="AK34" s="114">
        <f t="shared" si="56"/>
        <v>0.99997926429726713</v>
      </c>
      <c r="AL34" s="114">
        <f t="shared" si="56"/>
        <v>9.9999999999766942E-4</v>
      </c>
      <c r="AM34" s="114">
        <f t="shared" si="56"/>
        <v>0</v>
      </c>
      <c r="AN34" s="114">
        <f t="shared" si="56"/>
        <v>0</v>
      </c>
      <c r="AO34" s="114">
        <f t="shared" si="56"/>
        <v>0</v>
      </c>
      <c r="AP34" s="114">
        <f t="shared" si="56"/>
        <v>4.0394853515571006E-4</v>
      </c>
      <c r="AQ34" s="114">
        <f t="shared" si="56"/>
        <v>0</v>
      </c>
      <c r="AR34" s="114">
        <f t="shared" si="56"/>
        <v>0</v>
      </c>
      <c r="AS34" s="115">
        <f t="shared" si="56"/>
        <v>0</v>
      </c>
      <c r="AT34" s="114">
        <f t="shared" si="56"/>
        <v>0</v>
      </c>
      <c r="AU34" s="114">
        <f>AU35</f>
        <v>60</v>
      </c>
      <c r="AV34" s="114">
        <f t="shared" ref="AV34:DB34" si="57">AV35</f>
        <v>25</v>
      </c>
      <c r="AW34" s="76">
        <v>0</v>
      </c>
      <c r="AX34" s="76">
        <f t="shared" si="19"/>
        <v>25</v>
      </c>
      <c r="AY34" s="114">
        <f t="shared" si="57"/>
        <v>25</v>
      </c>
      <c r="AZ34" s="114">
        <f t="shared" si="57"/>
        <v>25</v>
      </c>
      <c r="BA34" s="114">
        <f t="shared" si="57"/>
        <v>0</v>
      </c>
      <c r="BB34" s="114">
        <f t="shared" si="57"/>
        <v>100</v>
      </c>
      <c r="BC34" s="114">
        <f t="shared" si="57"/>
        <v>100</v>
      </c>
      <c r="BD34" s="114">
        <f t="shared" si="57"/>
        <v>0</v>
      </c>
      <c r="BE34" s="114">
        <f t="shared" si="57"/>
        <v>51.840331778123385</v>
      </c>
      <c r="BF34" s="114">
        <f t="shared" si="57"/>
        <v>0</v>
      </c>
      <c r="BG34" s="114">
        <f t="shared" si="57"/>
        <v>0</v>
      </c>
      <c r="BH34" s="114">
        <f t="shared" si="57"/>
        <v>0</v>
      </c>
      <c r="BI34" s="114">
        <f t="shared" si="57"/>
        <v>0</v>
      </c>
      <c r="BJ34" s="114">
        <f t="shared" si="57"/>
        <v>0</v>
      </c>
      <c r="BK34" s="114">
        <f t="shared" si="57"/>
        <v>0</v>
      </c>
      <c r="BL34" s="114">
        <f t="shared" si="57"/>
        <v>0</v>
      </c>
      <c r="BM34" s="114">
        <f t="shared" si="57"/>
        <v>0</v>
      </c>
      <c r="BN34" s="114">
        <f t="shared" si="57"/>
        <v>0</v>
      </c>
      <c r="BO34" s="114">
        <f t="shared" si="57"/>
        <v>0</v>
      </c>
      <c r="BP34" s="114">
        <f t="shared" si="57"/>
        <v>0</v>
      </c>
      <c r="BQ34" s="114">
        <f t="shared" si="57"/>
        <v>0</v>
      </c>
      <c r="BR34" s="114">
        <f t="shared" si="57"/>
        <v>0</v>
      </c>
      <c r="BS34" s="114">
        <f t="shared" si="57"/>
        <v>0</v>
      </c>
      <c r="BT34" s="114">
        <f t="shared" si="57"/>
        <v>1</v>
      </c>
      <c r="BU34" s="114">
        <f t="shared" si="57"/>
        <v>2</v>
      </c>
      <c r="BV34" s="114">
        <f t="shared" si="57"/>
        <v>3</v>
      </c>
      <c r="BW34" s="114">
        <f t="shared" si="57"/>
        <v>4</v>
      </c>
      <c r="BX34" s="114">
        <f t="shared" si="57"/>
        <v>5</v>
      </c>
      <c r="BY34" s="114">
        <f t="shared" si="57"/>
        <v>6</v>
      </c>
      <c r="BZ34" s="114">
        <f t="shared" si="57"/>
        <v>7</v>
      </c>
      <c r="CA34" s="114">
        <f t="shared" si="57"/>
        <v>8</v>
      </c>
      <c r="CB34" s="114">
        <f t="shared" si="57"/>
        <v>9</v>
      </c>
      <c r="CC34" s="114">
        <f t="shared" si="57"/>
        <v>10</v>
      </c>
      <c r="CD34" s="114">
        <f t="shared" si="57"/>
        <v>11</v>
      </c>
      <c r="CE34" s="114">
        <f t="shared" si="57"/>
        <v>12</v>
      </c>
      <c r="CF34" s="114">
        <f t="shared" si="57"/>
        <v>13</v>
      </c>
      <c r="CG34" s="114">
        <f t="shared" si="57"/>
        <v>14</v>
      </c>
      <c r="CH34" s="114">
        <f t="shared" si="57"/>
        <v>15</v>
      </c>
      <c r="CI34" s="114">
        <f t="shared" si="57"/>
        <v>16</v>
      </c>
      <c r="CJ34" s="114">
        <f t="shared" si="57"/>
        <v>17</v>
      </c>
      <c r="CK34" s="114">
        <f t="shared" si="57"/>
        <v>18</v>
      </c>
      <c r="CL34" s="114">
        <f t="shared" si="57"/>
        <v>19</v>
      </c>
      <c r="CM34" s="114">
        <f t="shared" si="57"/>
        <v>0</v>
      </c>
      <c r="CN34" s="114">
        <f t="shared" si="57"/>
        <v>0</v>
      </c>
      <c r="CO34" s="114">
        <f t="shared" si="57"/>
        <v>0</v>
      </c>
      <c r="CP34" s="114">
        <f t="shared" si="57"/>
        <v>0</v>
      </c>
      <c r="CQ34" s="114">
        <f t="shared" si="57"/>
        <v>0</v>
      </c>
      <c r="CR34" s="114">
        <f t="shared" si="57"/>
        <v>0</v>
      </c>
      <c r="CS34" s="114">
        <f t="shared" si="57"/>
        <v>0</v>
      </c>
      <c r="CT34" s="114">
        <f t="shared" si="57"/>
        <v>0</v>
      </c>
      <c r="CU34" s="114">
        <f t="shared" si="57"/>
        <v>0</v>
      </c>
      <c r="CV34" s="114">
        <f t="shared" si="57"/>
        <v>0</v>
      </c>
      <c r="CW34" s="114">
        <f t="shared" si="57"/>
        <v>0</v>
      </c>
      <c r="CX34" s="114">
        <f t="shared" si="57"/>
        <v>0</v>
      </c>
      <c r="CY34" s="114">
        <f t="shared" si="57"/>
        <v>0</v>
      </c>
      <c r="CZ34" s="114">
        <f t="shared" si="57"/>
        <v>0</v>
      </c>
      <c r="DA34" s="114">
        <f t="shared" si="57"/>
        <v>0</v>
      </c>
      <c r="DB34" s="114">
        <f t="shared" si="57"/>
        <v>0</v>
      </c>
      <c r="DC34" s="114">
        <f t="shared" si="30"/>
        <v>0</v>
      </c>
      <c r="DD34" s="114">
        <f t="shared" si="31"/>
        <v>0</v>
      </c>
      <c r="DE34" s="114"/>
      <c r="DF34" s="114"/>
      <c r="DG34" s="114"/>
      <c r="DH34" s="114"/>
      <c r="DI34" s="114"/>
      <c r="DJ34" s="114"/>
      <c r="DK34" s="114"/>
      <c r="DL34" s="114"/>
    </row>
    <row r="35" spans="1:116" s="123" customFormat="1" ht="18" customHeight="1" x14ac:dyDescent="0.2">
      <c r="A35" s="116" t="s">
        <v>378</v>
      </c>
      <c r="B35" s="102" t="s">
        <v>336</v>
      </c>
      <c r="C35" s="102" t="s">
        <v>292</v>
      </c>
      <c r="D35" s="103"/>
      <c r="E35" s="102"/>
      <c r="F35" s="83"/>
      <c r="G35" s="83"/>
      <c r="H35" s="84"/>
      <c r="I35" s="83"/>
      <c r="J35" s="76"/>
      <c r="K35" s="83">
        <v>0</v>
      </c>
      <c r="L35" s="85"/>
      <c r="M35" s="85"/>
      <c r="N35" s="85"/>
      <c r="O35" s="85"/>
      <c r="P35" s="85"/>
      <c r="Q35" s="63"/>
      <c r="R35" s="63"/>
      <c r="S35" s="63"/>
      <c r="T35" s="117"/>
      <c r="U35" s="63"/>
      <c r="V35" s="118"/>
      <c r="W35" s="63"/>
      <c r="X35" s="63"/>
      <c r="Y35" s="63"/>
      <c r="Z35" s="63"/>
      <c r="AA35" s="63"/>
      <c r="AB35" s="117"/>
      <c r="AC35" s="63"/>
      <c r="AD35" s="118"/>
      <c r="AE35" s="63"/>
      <c r="AF35" s="63"/>
      <c r="AG35" s="63"/>
      <c r="AH35" s="63"/>
      <c r="AI35" s="119">
        <v>48.225999999999999</v>
      </c>
      <c r="AJ35" s="87">
        <v>48.225000000000001</v>
      </c>
      <c r="AK35" s="88">
        <f t="shared" si="9"/>
        <v>0.99997926429726713</v>
      </c>
      <c r="AL35" s="83">
        <f>AI35-AJ35</f>
        <v>9.9999999999766942E-4</v>
      </c>
      <c r="AM35" s="88">
        <v>0</v>
      </c>
      <c r="AN35" s="88">
        <v>0</v>
      </c>
      <c r="AO35" s="88">
        <v>0</v>
      </c>
      <c r="AP35" s="88">
        <f>AJ35/$AJ$41</f>
        <v>4.0394853515571006E-4</v>
      </c>
      <c r="AQ35" s="83">
        <f>AH35-AG35</f>
        <v>0</v>
      </c>
      <c r="AR35" s="120"/>
      <c r="AS35" s="121"/>
      <c r="AT35" s="122">
        <v>0</v>
      </c>
      <c r="AU35" s="122">
        <v>60</v>
      </c>
      <c r="AV35" s="122">
        <v>25</v>
      </c>
      <c r="AW35" s="83">
        <v>0</v>
      </c>
      <c r="AX35" s="83">
        <f t="shared" si="19"/>
        <v>25</v>
      </c>
      <c r="AY35" s="83">
        <v>25</v>
      </c>
      <c r="AZ35" s="83">
        <v>25</v>
      </c>
      <c r="BA35" s="83">
        <f t="shared" si="20"/>
        <v>0</v>
      </c>
      <c r="BB35" s="83">
        <f t="shared" si="21"/>
        <v>100</v>
      </c>
      <c r="BC35" s="83">
        <f t="shared" si="22"/>
        <v>100</v>
      </c>
      <c r="BD35" s="83">
        <v>0</v>
      </c>
      <c r="BE35" s="83">
        <f t="shared" si="24"/>
        <v>51.840331778123385</v>
      </c>
      <c r="BF35" s="122">
        <v>0</v>
      </c>
      <c r="BG35" s="83">
        <v>0</v>
      </c>
      <c r="BH35" s="83">
        <f t="shared" si="26"/>
        <v>0</v>
      </c>
      <c r="BI35" s="122"/>
      <c r="BJ35" s="122"/>
      <c r="BK35" s="83">
        <f t="shared" si="27"/>
        <v>0</v>
      </c>
      <c r="BL35" s="83">
        <f t="shared" si="28"/>
        <v>0</v>
      </c>
      <c r="BM35" s="83">
        <f t="shared" si="29"/>
        <v>0</v>
      </c>
      <c r="BN35" s="83">
        <v>0</v>
      </c>
      <c r="BO35" s="83"/>
      <c r="BP35" s="83">
        <v>0</v>
      </c>
      <c r="BQ35" s="83">
        <v>0</v>
      </c>
      <c r="BR35" s="83">
        <v>0</v>
      </c>
      <c r="BS35" s="83">
        <v>0</v>
      </c>
      <c r="BT35" s="83">
        <v>1</v>
      </c>
      <c r="BU35" s="83">
        <v>2</v>
      </c>
      <c r="BV35" s="83">
        <v>3</v>
      </c>
      <c r="BW35" s="83">
        <v>4</v>
      </c>
      <c r="BX35" s="83">
        <v>5</v>
      </c>
      <c r="BY35" s="83">
        <v>6</v>
      </c>
      <c r="BZ35" s="83">
        <v>7</v>
      </c>
      <c r="CA35" s="83">
        <v>8</v>
      </c>
      <c r="CB35" s="83">
        <v>9</v>
      </c>
      <c r="CC35" s="83">
        <v>10</v>
      </c>
      <c r="CD35" s="83">
        <v>11</v>
      </c>
      <c r="CE35" s="83">
        <v>12</v>
      </c>
      <c r="CF35" s="83">
        <v>13</v>
      </c>
      <c r="CG35" s="83">
        <v>14</v>
      </c>
      <c r="CH35" s="83">
        <v>15</v>
      </c>
      <c r="CI35" s="83">
        <v>16</v>
      </c>
      <c r="CJ35" s="83">
        <v>17</v>
      </c>
      <c r="CK35" s="83">
        <v>18</v>
      </c>
      <c r="CL35" s="83">
        <v>19</v>
      </c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>
        <f t="shared" si="30"/>
        <v>0</v>
      </c>
      <c r="DD35" s="83">
        <f t="shared" si="31"/>
        <v>0</v>
      </c>
      <c r="DE35" s="83"/>
      <c r="DF35" s="83"/>
      <c r="DG35" s="83"/>
      <c r="DH35" s="83"/>
      <c r="DI35" s="83"/>
      <c r="DJ35" s="83"/>
      <c r="DK35" s="83"/>
      <c r="DL35" s="83"/>
    </row>
    <row r="36" spans="1:116" s="78" customFormat="1" ht="20.25" customHeight="1" x14ac:dyDescent="0.2">
      <c r="A36" s="96" t="s">
        <v>379</v>
      </c>
      <c r="B36" s="72" t="s">
        <v>307</v>
      </c>
      <c r="C36" s="73"/>
      <c r="D36" s="75">
        <f>D37+D38</f>
        <v>8792.6719999999987</v>
      </c>
      <c r="E36" s="75">
        <f>E37+E38</f>
        <v>31</v>
      </c>
      <c r="F36" s="75">
        <f>F37+F38</f>
        <v>111</v>
      </c>
      <c r="G36" s="76">
        <f t="shared" si="4"/>
        <v>80</v>
      </c>
      <c r="H36" s="98">
        <f t="shared" si="5"/>
        <v>3.5806451612903225</v>
      </c>
      <c r="I36" s="75">
        <f>I37+I38</f>
        <v>111</v>
      </c>
      <c r="J36" s="76">
        <f t="shared" si="6"/>
        <v>0</v>
      </c>
      <c r="K36" s="75">
        <f>K37+K38</f>
        <v>9451.0019999999986</v>
      </c>
      <c r="L36" s="75">
        <f t="shared" ref="L36:BW36" si="58">L37+L38</f>
        <v>30506.458064516126</v>
      </c>
      <c r="M36" s="75">
        <f t="shared" si="58"/>
        <v>9985.4187499999989</v>
      </c>
      <c r="N36" s="75">
        <f t="shared" si="58"/>
        <v>7.2519317884560603</v>
      </c>
      <c r="O36" s="75">
        <f t="shared" si="58"/>
        <v>9340.0019999999986</v>
      </c>
      <c r="P36" s="75">
        <f t="shared" si="58"/>
        <v>213.66664447840213</v>
      </c>
      <c r="Q36" s="75">
        <f t="shared" si="58"/>
        <v>0</v>
      </c>
      <c r="R36" s="75">
        <f t="shared" si="58"/>
        <v>0</v>
      </c>
      <c r="S36" s="76">
        <f t="shared" si="58"/>
        <v>0</v>
      </c>
      <c r="T36" s="98">
        <f t="shared" si="58"/>
        <v>0</v>
      </c>
      <c r="U36" s="75">
        <f t="shared" si="58"/>
        <v>0</v>
      </c>
      <c r="V36" s="76">
        <f t="shared" si="58"/>
        <v>0</v>
      </c>
      <c r="W36" s="75">
        <f t="shared" si="58"/>
        <v>0</v>
      </c>
      <c r="X36" s="75">
        <f t="shared" si="58"/>
        <v>0</v>
      </c>
      <c r="Y36" s="75">
        <f t="shared" si="58"/>
        <v>0</v>
      </c>
      <c r="Z36" s="75">
        <f t="shared" si="58"/>
        <v>0</v>
      </c>
      <c r="AA36" s="76">
        <f t="shared" si="58"/>
        <v>0</v>
      </c>
      <c r="AB36" s="98">
        <f t="shared" si="58"/>
        <v>0</v>
      </c>
      <c r="AC36" s="75">
        <f t="shared" si="58"/>
        <v>0</v>
      </c>
      <c r="AD36" s="76">
        <f t="shared" si="58"/>
        <v>0</v>
      </c>
      <c r="AE36" s="75">
        <f t="shared" si="58"/>
        <v>0</v>
      </c>
      <c r="AF36" s="75">
        <f t="shared" si="58"/>
        <v>0</v>
      </c>
      <c r="AG36" s="75">
        <f t="shared" si="58"/>
        <v>9472</v>
      </c>
      <c r="AH36" s="75">
        <f t="shared" si="58"/>
        <v>9120.7999999999993</v>
      </c>
      <c r="AI36" s="76">
        <f t="shared" si="58"/>
        <v>9120.8229999999985</v>
      </c>
      <c r="AJ36" s="76">
        <f t="shared" si="58"/>
        <v>9114.8239999999987</v>
      </c>
      <c r="AK36" s="76">
        <f t="shared" si="58"/>
        <v>1.9993404664976442</v>
      </c>
      <c r="AL36" s="76">
        <f t="shared" si="58"/>
        <v>5.9989999999997963</v>
      </c>
      <c r="AM36" s="76">
        <f t="shared" si="58"/>
        <v>0.9596520270270269</v>
      </c>
      <c r="AN36" s="76">
        <f t="shared" si="58"/>
        <v>1.9993429934695133</v>
      </c>
      <c r="AO36" s="76" t="e">
        <f t="shared" si="58"/>
        <v>#DIV/0!</v>
      </c>
      <c r="AP36" s="76">
        <f t="shared" si="58"/>
        <v>7.634877766722882E-2</v>
      </c>
      <c r="AQ36" s="76">
        <f t="shared" si="58"/>
        <v>-351.20000000000073</v>
      </c>
      <c r="AR36" s="76">
        <f t="shared" si="58"/>
        <v>2.2999999999228748E-2</v>
      </c>
      <c r="AS36" s="77">
        <f t="shared" si="58"/>
        <v>2.0000025286395919</v>
      </c>
      <c r="AT36" s="76">
        <f t="shared" si="58"/>
        <v>10025</v>
      </c>
      <c r="AU36" s="76">
        <f t="shared" si="58"/>
        <v>13604</v>
      </c>
      <c r="AV36" s="76">
        <f t="shared" si="58"/>
        <v>14648.5</v>
      </c>
      <c r="AW36" s="76">
        <f t="shared" si="18"/>
        <v>146.11970074812967</v>
      </c>
      <c r="AX36" s="76">
        <f t="shared" si="19"/>
        <v>4623.5</v>
      </c>
      <c r="AY36" s="76">
        <f t="shared" si="58"/>
        <v>14648.4</v>
      </c>
      <c r="AZ36" s="76">
        <f t="shared" si="58"/>
        <v>14648.3</v>
      </c>
      <c r="BA36" s="76">
        <f t="shared" si="58"/>
        <v>0.2000000000007276</v>
      </c>
      <c r="BB36" s="76">
        <f t="shared" si="58"/>
        <v>99.998634672492059</v>
      </c>
      <c r="BC36" s="76">
        <f t="shared" si="58"/>
        <v>99.999317331585701</v>
      </c>
      <c r="BD36" s="76">
        <f t="shared" si="58"/>
        <v>146.55627813906952</v>
      </c>
      <c r="BE36" s="76">
        <f t="shared" si="58"/>
        <v>161.15053492784901</v>
      </c>
      <c r="BF36" s="76">
        <f t="shared" si="58"/>
        <v>15471</v>
      </c>
      <c r="BG36" s="76">
        <f t="shared" si="58"/>
        <v>154.78739369684843</v>
      </c>
      <c r="BH36" s="76">
        <f t="shared" si="58"/>
        <v>15324.44172086043</v>
      </c>
      <c r="BI36" s="76">
        <f t="shared" si="58"/>
        <v>15471.1</v>
      </c>
      <c r="BJ36" s="76">
        <f t="shared" si="58"/>
        <v>15471.1</v>
      </c>
      <c r="BK36" s="76">
        <f t="shared" si="58"/>
        <v>17.661362131555514</v>
      </c>
      <c r="BL36" s="76">
        <f t="shared" si="58"/>
        <v>15.940286389591227</v>
      </c>
      <c r="BM36" s="76">
        <f t="shared" si="58"/>
        <v>16.529288521882389</v>
      </c>
      <c r="BN36" s="76">
        <f t="shared" si="58"/>
        <v>15471</v>
      </c>
      <c r="BO36" s="76">
        <f t="shared" si="58"/>
        <v>15371.1</v>
      </c>
      <c r="BP36" s="76">
        <f t="shared" si="58"/>
        <v>15456.1</v>
      </c>
      <c r="BQ36" s="76">
        <f t="shared" si="58"/>
        <v>14748.4</v>
      </c>
      <c r="BR36" s="76">
        <f t="shared" si="58"/>
        <v>14748.4</v>
      </c>
      <c r="BS36" s="76">
        <f t="shared" si="58"/>
        <v>14748.4</v>
      </c>
      <c r="BT36" s="76">
        <f t="shared" si="58"/>
        <v>14749.4</v>
      </c>
      <c r="BU36" s="76">
        <f t="shared" si="58"/>
        <v>14750.4</v>
      </c>
      <c r="BV36" s="76">
        <f t="shared" si="58"/>
        <v>14751.4</v>
      </c>
      <c r="BW36" s="76">
        <f t="shared" si="58"/>
        <v>14752.4</v>
      </c>
      <c r="BX36" s="76">
        <f t="shared" ref="BX36:DB36" si="59">BX37+BX38</f>
        <v>14753.4</v>
      </c>
      <c r="BY36" s="76">
        <f t="shared" si="59"/>
        <v>14754.4</v>
      </c>
      <c r="BZ36" s="76">
        <f t="shared" si="59"/>
        <v>14755.4</v>
      </c>
      <c r="CA36" s="76">
        <f t="shared" si="59"/>
        <v>14756.4</v>
      </c>
      <c r="CB36" s="76">
        <f t="shared" si="59"/>
        <v>14757.4</v>
      </c>
      <c r="CC36" s="76">
        <f t="shared" si="59"/>
        <v>14758.4</v>
      </c>
      <c r="CD36" s="76">
        <f t="shared" si="59"/>
        <v>14759.4</v>
      </c>
      <c r="CE36" s="76">
        <f t="shared" si="59"/>
        <v>14760.4</v>
      </c>
      <c r="CF36" s="76">
        <f t="shared" si="59"/>
        <v>14761.4</v>
      </c>
      <c r="CG36" s="76">
        <f t="shared" si="59"/>
        <v>14762.4</v>
      </c>
      <c r="CH36" s="76">
        <f t="shared" si="59"/>
        <v>14763.4</v>
      </c>
      <c r="CI36" s="76">
        <f t="shared" si="59"/>
        <v>14764.4</v>
      </c>
      <c r="CJ36" s="76">
        <f t="shared" si="59"/>
        <v>14765.4</v>
      </c>
      <c r="CK36" s="76">
        <f t="shared" si="59"/>
        <v>14766.4</v>
      </c>
      <c r="CL36" s="76">
        <f t="shared" si="59"/>
        <v>14767.4</v>
      </c>
      <c r="CM36" s="76">
        <f t="shared" si="59"/>
        <v>14582</v>
      </c>
      <c r="CN36" s="76">
        <f t="shared" si="59"/>
        <v>16095</v>
      </c>
      <c r="CO36" s="76">
        <f t="shared" si="59"/>
        <v>15894</v>
      </c>
      <c r="CP36" s="76">
        <f t="shared" si="59"/>
        <v>15895</v>
      </c>
      <c r="CQ36" s="76">
        <f t="shared" si="59"/>
        <v>15896</v>
      </c>
      <c r="CR36" s="76">
        <f t="shared" si="59"/>
        <v>15897</v>
      </c>
      <c r="CS36" s="76">
        <f t="shared" si="59"/>
        <v>15898</v>
      </c>
      <c r="CT36" s="76">
        <f t="shared" si="59"/>
        <v>15899</v>
      </c>
      <c r="CU36" s="76">
        <f t="shared" si="59"/>
        <v>15900</v>
      </c>
      <c r="CV36" s="76">
        <f t="shared" si="59"/>
        <v>15901</v>
      </c>
      <c r="CW36" s="76">
        <f t="shared" si="59"/>
        <v>15902</v>
      </c>
      <c r="CX36" s="76">
        <f t="shared" si="59"/>
        <v>15903</v>
      </c>
      <c r="CY36" s="76">
        <f t="shared" si="59"/>
        <v>15904</v>
      </c>
      <c r="CZ36" s="76">
        <f t="shared" si="59"/>
        <v>16453.7</v>
      </c>
      <c r="DA36" s="76">
        <f t="shared" si="59"/>
        <v>16430.599999999999</v>
      </c>
      <c r="DB36" s="76">
        <f t="shared" si="59"/>
        <v>16430.599999999999</v>
      </c>
      <c r="DC36" s="76">
        <f t="shared" si="30"/>
        <v>13.733848898072315</v>
      </c>
      <c r="DD36" s="76">
        <f t="shared" si="31"/>
        <v>-23.100000000002183</v>
      </c>
      <c r="DE36" s="76">
        <f t="shared" si="32"/>
        <v>99.859606046056498</v>
      </c>
      <c r="DF36" s="76">
        <f t="shared" si="33"/>
        <v>0</v>
      </c>
      <c r="DG36" s="76">
        <f t="shared" si="34"/>
        <v>100</v>
      </c>
      <c r="DH36" s="76">
        <f t="shared" si="35"/>
        <v>112.67727335070634</v>
      </c>
      <c r="DI36" s="76">
        <f t="shared" si="36"/>
        <v>99.859606046056498</v>
      </c>
      <c r="DJ36" s="76">
        <f t="shared" si="37"/>
        <v>111.40598302188711</v>
      </c>
      <c r="DK36" s="76">
        <f t="shared" si="38"/>
        <v>112.83568783431627</v>
      </c>
      <c r="DL36" s="76">
        <f t="shared" si="39"/>
        <v>1871.7000000000007</v>
      </c>
    </row>
    <row r="37" spans="1:116" ht="15" customHeight="1" x14ac:dyDescent="0.25">
      <c r="A37" s="94" t="s">
        <v>380</v>
      </c>
      <c r="B37" s="80" t="s">
        <v>307</v>
      </c>
      <c r="C37" s="102" t="s">
        <v>292</v>
      </c>
      <c r="D37" s="124">
        <f>4701.86+61.391+1426.871+26+52.143+1238.929+288.813+171.709+50.028+25.307+149.621+100</f>
        <v>8292.6719999999987</v>
      </c>
      <c r="E37" s="102" t="s">
        <v>381</v>
      </c>
      <c r="F37" s="99">
        <v>96</v>
      </c>
      <c r="G37" s="83">
        <f t="shared" si="4"/>
        <v>65</v>
      </c>
      <c r="H37" s="84">
        <f t="shared" si="5"/>
        <v>3.096774193548387</v>
      </c>
      <c r="I37" s="99">
        <v>96</v>
      </c>
      <c r="J37" s="76">
        <f t="shared" si="6"/>
        <v>0</v>
      </c>
      <c r="K37" s="99">
        <f>5292.188+1463.19+135.335+25.999+24.004+1294.408+61.8+237.26+131.564+108.043+25.92+513.295+36.996+72.92+3.08</f>
        <v>9426.0019999999986</v>
      </c>
      <c r="L37" s="85">
        <f>K37/E37*100</f>
        <v>30406.458064516126</v>
      </c>
      <c r="M37" s="86">
        <f t="shared" si="7"/>
        <v>9818.7520833333328</v>
      </c>
      <c r="N37" s="86">
        <f>K37/$K$41*100</f>
        <v>7.2327488177285755</v>
      </c>
      <c r="O37" s="86">
        <f t="shared" si="8"/>
        <v>9330.0019999999986</v>
      </c>
      <c r="P37" s="86">
        <f t="shared" si="48"/>
        <v>113.66664447840213</v>
      </c>
      <c r="Q37" s="102"/>
      <c r="R37" s="99"/>
      <c r="S37" s="83"/>
      <c r="T37" s="84"/>
      <c r="U37" s="99"/>
      <c r="V37" s="76"/>
      <c r="W37" s="99"/>
      <c r="X37" s="102"/>
      <c r="Y37" s="102"/>
      <c r="Z37" s="99"/>
      <c r="AA37" s="83"/>
      <c r="AB37" s="84"/>
      <c r="AC37" s="99"/>
      <c r="AD37" s="76"/>
      <c r="AE37" s="99"/>
      <c r="AF37" s="102"/>
      <c r="AG37" s="102" t="s">
        <v>382</v>
      </c>
      <c r="AH37" s="99">
        <v>9095.7999999999993</v>
      </c>
      <c r="AI37" s="83">
        <f>6653.998+100.405+50.366+2195.654+95.4</f>
        <v>9095.8229999999985</v>
      </c>
      <c r="AJ37" s="87">
        <f>5196.294+1456.998+97.506+13.305+37.061+116.238+1352.172+42.5+265.338+103.871+110.753+15.13+187.259+92.399+3</f>
        <v>9089.8239999999987</v>
      </c>
      <c r="AK37" s="88">
        <f t="shared" si="9"/>
        <v>0.99934046649764408</v>
      </c>
      <c r="AL37" s="83">
        <f t="shared" si="10"/>
        <v>5.9989999999997963</v>
      </c>
      <c r="AM37" s="88">
        <f t="shared" si="11"/>
        <v>0.9596520270270269</v>
      </c>
      <c r="AN37" s="88">
        <f t="shared" si="12"/>
        <v>0.99934299346951339</v>
      </c>
      <c r="AO37" s="88">
        <f t="shared" si="13"/>
        <v>0.96028536739864845</v>
      </c>
      <c r="AP37" s="88">
        <f>AJ37/$AJ$41</f>
        <v>7.6139369406391225E-2</v>
      </c>
      <c r="AQ37" s="83">
        <f t="shared" si="15"/>
        <v>-376.20000000000073</v>
      </c>
      <c r="AR37" s="89">
        <f t="shared" si="16"/>
        <v>2.2999999999228748E-2</v>
      </c>
      <c r="AS37" s="90">
        <f t="shared" si="17"/>
        <v>1.0000025286395917</v>
      </c>
      <c r="AT37" s="67">
        <v>9995</v>
      </c>
      <c r="AU37" s="67">
        <v>13604</v>
      </c>
      <c r="AV37" s="67">
        <v>14648.5</v>
      </c>
      <c r="AW37" s="83">
        <f t="shared" si="18"/>
        <v>146.55827913956978</v>
      </c>
      <c r="AX37" s="83">
        <f t="shared" si="19"/>
        <v>4653.5</v>
      </c>
      <c r="AY37" s="83">
        <v>14648.4</v>
      </c>
      <c r="AZ37" s="83">
        <v>14648.3</v>
      </c>
      <c r="BA37" s="83">
        <f t="shared" si="20"/>
        <v>0.2000000000007276</v>
      </c>
      <c r="BB37" s="83">
        <f t="shared" si="21"/>
        <v>99.998634672492059</v>
      </c>
      <c r="BC37" s="83">
        <f t="shared" si="22"/>
        <v>99.999317331585701</v>
      </c>
      <c r="BD37" s="83">
        <f t="shared" si="23"/>
        <v>146.55627813906952</v>
      </c>
      <c r="BE37" s="83">
        <f t="shared" si="24"/>
        <v>161.15053492784901</v>
      </c>
      <c r="BF37" s="67">
        <v>15471</v>
      </c>
      <c r="BG37" s="83">
        <f t="shared" si="25"/>
        <v>154.78739369684843</v>
      </c>
      <c r="BH37" s="83">
        <f t="shared" si="26"/>
        <v>15324.44172086043</v>
      </c>
      <c r="BI37" s="67">
        <v>15471.1</v>
      </c>
      <c r="BJ37" s="67">
        <v>15471.1</v>
      </c>
      <c r="BK37" s="83">
        <f t="shared" si="27"/>
        <v>17.661362131555514</v>
      </c>
      <c r="BL37" s="83">
        <f t="shared" si="28"/>
        <v>15.940286389591227</v>
      </c>
      <c r="BM37" s="83">
        <f t="shared" si="29"/>
        <v>16.529288521882389</v>
      </c>
      <c r="BN37" s="83">
        <v>15471</v>
      </c>
      <c r="BO37" s="83">
        <v>15371.1</v>
      </c>
      <c r="BP37" s="83">
        <v>15456.1</v>
      </c>
      <c r="BQ37" s="83">
        <v>14748.4</v>
      </c>
      <c r="BR37" s="83">
        <v>14748.4</v>
      </c>
      <c r="BS37" s="83">
        <v>14748.4</v>
      </c>
      <c r="BT37" s="83">
        <v>14749.4</v>
      </c>
      <c r="BU37" s="83">
        <v>14750.4</v>
      </c>
      <c r="BV37" s="83">
        <v>14751.4</v>
      </c>
      <c r="BW37" s="83">
        <v>14752.4</v>
      </c>
      <c r="BX37" s="83">
        <v>14753.4</v>
      </c>
      <c r="BY37" s="83">
        <v>14754.4</v>
      </c>
      <c r="BZ37" s="83">
        <v>14755.4</v>
      </c>
      <c r="CA37" s="83">
        <v>14756.4</v>
      </c>
      <c r="CB37" s="83">
        <v>14757.4</v>
      </c>
      <c r="CC37" s="83">
        <v>14758.4</v>
      </c>
      <c r="CD37" s="83">
        <v>14759.4</v>
      </c>
      <c r="CE37" s="83">
        <v>14760.4</v>
      </c>
      <c r="CF37" s="83">
        <v>14761.4</v>
      </c>
      <c r="CG37" s="83">
        <v>14762.4</v>
      </c>
      <c r="CH37" s="83">
        <v>14763.4</v>
      </c>
      <c r="CI37" s="83">
        <v>14764.4</v>
      </c>
      <c r="CJ37" s="83">
        <v>14765.4</v>
      </c>
      <c r="CK37" s="83">
        <v>14766.4</v>
      </c>
      <c r="CL37" s="83">
        <v>14767.4</v>
      </c>
      <c r="CM37" s="83">
        <v>14582</v>
      </c>
      <c r="CN37" s="83">
        <v>16095</v>
      </c>
      <c r="CO37" s="83">
        <v>15894</v>
      </c>
      <c r="CP37" s="83">
        <v>15895</v>
      </c>
      <c r="CQ37" s="83">
        <v>15896</v>
      </c>
      <c r="CR37" s="83">
        <v>15897</v>
      </c>
      <c r="CS37" s="83">
        <v>15898</v>
      </c>
      <c r="CT37" s="83">
        <v>15899</v>
      </c>
      <c r="CU37" s="83">
        <v>15900</v>
      </c>
      <c r="CV37" s="83">
        <v>15901</v>
      </c>
      <c r="CW37" s="83">
        <v>15902</v>
      </c>
      <c r="CX37" s="83">
        <v>15903</v>
      </c>
      <c r="CY37" s="83">
        <v>15904</v>
      </c>
      <c r="CZ37" s="83">
        <v>16453.7</v>
      </c>
      <c r="DA37" s="83">
        <v>16430.599999999999</v>
      </c>
      <c r="DB37" s="83">
        <v>16430.599999999999</v>
      </c>
      <c r="DC37" s="83">
        <f t="shared" si="30"/>
        <v>13.733848898072315</v>
      </c>
      <c r="DD37" s="83">
        <f t="shared" si="31"/>
        <v>-23.100000000002183</v>
      </c>
      <c r="DE37" s="83">
        <f t="shared" si="32"/>
        <v>99.859606046056498</v>
      </c>
      <c r="DF37" s="83">
        <f t="shared" si="33"/>
        <v>0</v>
      </c>
      <c r="DG37" s="83">
        <f t="shared" si="34"/>
        <v>100</v>
      </c>
      <c r="DH37" s="83">
        <f t="shared" si="35"/>
        <v>112.67727335070634</v>
      </c>
      <c r="DI37" s="83">
        <f t="shared" si="36"/>
        <v>99.859606046056498</v>
      </c>
      <c r="DJ37" s="83">
        <f t="shared" si="37"/>
        <v>111.40598302188711</v>
      </c>
      <c r="DK37" s="83">
        <f t="shared" si="38"/>
        <v>112.83568783431627</v>
      </c>
      <c r="DL37" s="83">
        <f t="shared" si="39"/>
        <v>1871.7000000000007</v>
      </c>
    </row>
    <row r="38" spans="1:116" ht="15" customHeight="1" x14ac:dyDescent="0.25">
      <c r="A38" s="125" t="s">
        <v>383</v>
      </c>
      <c r="B38" s="80" t="s">
        <v>307</v>
      </c>
      <c r="C38" s="102" t="s">
        <v>294</v>
      </c>
      <c r="D38" s="103">
        <f>53.03+346.97+100</f>
        <v>500</v>
      </c>
      <c r="E38" s="102"/>
      <c r="F38" s="99">
        <v>15</v>
      </c>
      <c r="G38" s="83">
        <f t="shared" si="4"/>
        <v>15</v>
      </c>
      <c r="H38" s="84">
        <v>0</v>
      </c>
      <c r="I38" s="99">
        <v>15</v>
      </c>
      <c r="J38" s="76">
        <f t="shared" si="6"/>
        <v>0</v>
      </c>
      <c r="K38" s="99">
        <v>25</v>
      </c>
      <c r="L38" s="104">
        <v>100</v>
      </c>
      <c r="M38" s="86">
        <f t="shared" si="7"/>
        <v>166.66666666666669</v>
      </c>
      <c r="N38" s="86">
        <f>K38/$K$41*100</f>
        <v>1.9182970727484927E-2</v>
      </c>
      <c r="O38" s="86">
        <f t="shared" si="8"/>
        <v>10</v>
      </c>
      <c r="P38" s="86">
        <v>100</v>
      </c>
      <c r="Q38" s="102"/>
      <c r="R38" s="99"/>
      <c r="S38" s="83"/>
      <c r="T38" s="84"/>
      <c r="U38" s="99"/>
      <c r="V38" s="76"/>
      <c r="W38" s="99"/>
      <c r="X38" s="102"/>
      <c r="Y38" s="102"/>
      <c r="Z38" s="99"/>
      <c r="AA38" s="83"/>
      <c r="AB38" s="84"/>
      <c r="AC38" s="99"/>
      <c r="AD38" s="76"/>
      <c r="AE38" s="99"/>
      <c r="AF38" s="102"/>
      <c r="AG38" s="102"/>
      <c r="AH38" s="99">
        <v>25</v>
      </c>
      <c r="AI38" s="83">
        <v>25</v>
      </c>
      <c r="AJ38" s="87">
        <v>25</v>
      </c>
      <c r="AK38" s="88">
        <f t="shared" si="9"/>
        <v>1</v>
      </c>
      <c r="AL38" s="83">
        <f t="shared" si="10"/>
        <v>0</v>
      </c>
      <c r="AM38" s="88">
        <v>0</v>
      </c>
      <c r="AN38" s="88">
        <f t="shared" si="12"/>
        <v>1</v>
      </c>
      <c r="AO38" s="88" t="e">
        <f t="shared" si="13"/>
        <v>#DIV/0!</v>
      </c>
      <c r="AP38" s="88">
        <f>AJ38/$AJ$41</f>
        <v>2.0940826083758944E-4</v>
      </c>
      <c r="AQ38" s="83">
        <f t="shared" si="15"/>
        <v>25</v>
      </c>
      <c r="AR38" s="89">
        <f t="shared" si="16"/>
        <v>0</v>
      </c>
      <c r="AS38" s="90">
        <f t="shared" si="17"/>
        <v>1</v>
      </c>
      <c r="AT38" s="67">
        <v>30</v>
      </c>
      <c r="AU38" s="67">
        <v>0</v>
      </c>
      <c r="AV38" s="67"/>
      <c r="AW38" s="83">
        <f t="shared" si="18"/>
        <v>0</v>
      </c>
      <c r="AX38" s="83">
        <f t="shared" si="19"/>
        <v>-30</v>
      </c>
      <c r="AY38" s="83">
        <v>0</v>
      </c>
      <c r="AZ38" s="83">
        <v>0</v>
      </c>
      <c r="BA38" s="83">
        <f t="shared" si="20"/>
        <v>0</v>
      </c>
      <c r="BB38" s="83">
        <v>0</v>
      </c>
      <c r="BC38" s="83">
        <v>0</v>
      </c>
      <c r="BD38" s="83">
        <f t="shared" si="23"/>
        <v>0</v>
      </c>
      <c r="BE38" s="83">
        <f t="shared" si="24"/>
        <v>0</v>
      </c>
      <c r="BF38" s="67"/>
      <c r="BG38" s="83">
        <f t="shared" si="25"/>
        <v>0</v>
      </c>
      <c r="BH38" s="83">
        <f t="shared" si="26"/>
        <v>0</v>
      </c>
      <c r="BI38" s="67"/>
      <c r="BJ38" s="67"/>
      <c r="BK38" s="83">
        <f t="shared" si="27"/>
        <v>0</v>
      </c>
      <c r="BL38" s="83">
        <f t="shared" si="28"/>
        <v>0</v>
      </c>
      <c r="BM38" s="83">
        <f t="shared" si="29"/>
        <v>0</v>
      </c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>
        <f t="shared" si="30"/>
        <v>0</v>
      </c>
      <c r="DD38" s="83">
        <f t="shared" si="31"/>
        <v>0</v>
      </c>
      <c r="DE38" s="83"/>
      <c r="DF38" s="83"/>
      <c r="DG38" s="83"/>
      <c r="DH38" s="83"/>
      <c r="DI38" s="83"/>
      <c r="DJ38" s="83"/>
      <c r="DK38" s="83"/>
      <c r="DL38" s="83"/>
    </row>
    <row r="39" spans="1:116" s="78" customFormat="1" ht="73.5" x14ac:dyDescent="0.2">
      <c r="A39" s="126" t="s">
        <v>384</v>
      </c>
      <c r="B39" s="127">
        <v>14</v>
      </c>
      <c r="C39" s="113"/>
      <c r="D39" s="97" t="str">
        <f>D40</f>
        <v>0</v>
      </c>
      <c r="E39" s="76" t="str">
        <f>E40</f>
        <v>0</v>
      </c>
      <c r="F39" s="76">
        <f>F40</f>
        <v>59.262999999999998</v>
      </c>
      <c r="G39" s="76">
        <f>F39-E39</f>
        <v>59.262999999999998</v>
      </c>
      <c r="H39" s="98">
        <v>1</v>
      </c>
      <c r="I39" s="76">
        <f>I40</f>
        <v>59.262999999999998</v>
      </c>
      <c r="J39" s="76">
        <f t="shared" si="6"/>
        <v>0</v>
      </c>
      <c r="K39" s="76">
        <f>K40</f>
        <v>119.4</v>
      </c>
      <c r="L39" s="76">
        <f t="shared" ref="L39:AT39" si="60">L40</f>
        <v>0</v>
      </c>
      <c r="M39" s="76">
        <f t="shared" si="60"/>
        <v>201.47478190439233</v>
      </c>
      <c r="N39" s="76">
        <f t="shared" si="60"/>
        <v>9.1617868194468016E-2</v>
      </c>
      <c r="O39" s="76">
        <f t="shared" si="60"/>
        <v>60.137000000000008</v>
      </c>
      <c r="P39" s="76" t="e">
        <f t="shared" si="60"/>
        <v>#DIV/0!</v>
      </c>
      <c r="Q39" s="76">
        <f t="shared" si="60"/>
        <v>0</v>
      </c>
      <c r="R39" s="76">
        <f t="shared" si="60"/>
        <v>0</v>
      </c>
      <c r="S39" s="76">
        <f t="shared" si="60"/>
        <v>0</v>
      </c>
      <c r="T39" s="98">
        <f t="shared" si="60"/>
        <v>0</v>
      </c>
      <c r="U39" s="76">
        <f t="shared" si="60"/>
        <v>0</v>
      </c>
      <c r="V39" s="76">
        <f t="shared" si="60"/>
        <v>0</v>
      </c>
      <c r="W39" s="76">
        <f t="shared" si="60"/>
        <v>0</v>
      </c>
      <c r="X39" s="76">
        <f t="shared" si="60"/>
        <v>0</v>
      </c>
      <c r="Y39" s="76">
        <f t="shared" si="60"/>
        <v>0</v>
      </c>
      <c r="Z39" s="76">
        <f t="shared" si="60"/>
        <v>0</v>
      </c>
      <c r="AA39" s="76">
        <f t="shared" si="60"/>
        <v>0</v>
      </c>
      <c r="AB39" s="98">
        <f t="shared" si="60"/>
        <v>0</v>
      </c>
      <c r="AC39" s="76">
        <f t="shared" si="60"/>
        <v>0</v>
      </c>
      <c r="AD39" s="76">
        <f t="shared" si="60"/>
        <v>0</v>
      </c>
      <c r="AE39" s="76">
        <f t="shared" si="60"/>
        <v>0</v>
      </c>
      <c r="AF39" s="76">
        <f t="shared" si="60"/>
        <v>0</v>
      </c>
      <c r="AG39" s="76">
        <f t="shared" si="60"/>
        <v>0</v>
      </c>
      <c r="AH39" s="76">
        <f t="shared" si="60"/>
        <v>75.099999999999994</v>
      </c>
      <c r="AI39" s="76">
        <f t="shared" si="60"/>
        <v>75.123999999999995</v>
      </c>
      <c r="AJ39" s="76">
        <f t="shared" si="60"/>
        <v>75.123999999999995</v>
      </c>
      <c r="AK39" s="76">
        <f t="shared" si="60"/>
        <v>1</v>
      </c>
      <c r="AL39" s="76">
        <f t="shared" si="60"/>
        <v>0</v>
      </c>
      <c r="AM39" s="76">
        <f t="shared" si="60"/>
        <v>0</v>
      </c>
      <c r="AN39" s="76">
        <f t="shared" si="60"/>
        <v>1.0003195739014648</v>
      </c>
      <c r="AO39" s="76" t="e">
        <f t="shared" si="60"/>
        <v>#DIV/0!</v>
      </c>
      <c r="AP39" s="76">
        <f t="shared" si="60"/>
        <v>6.2926344748652279E-4</v>
      </c>
      <c r="AQ39" s="76">
        <f t="shared" si="60"/>
        <v>75.099999999999994</v>
      </c>
      <c r="AR39" s="76">
        <f t="shared" si="60"/>
        <v>2.4000000000000909E-2</v>
      </c>
      <c r="AS39" s="77">
        <f t="shared" si="60"/>
        <v>1.0003195739014648</v>
      </c>
      <c r="AT39" s="76">
        <f t="shared" si="60"/>
        <v>0</v>
      </c>
      <c r="AU39" s="76">
        <f>AU40</f>
        <v>75.400000000000006</v>
      </c>
      <c r="AV39" s="76">
        <f t="shared" ref="AV39:BP39" si="61">AV40</f>
        <v>75.400000000000006</v>
      </c>
      <c r="AW39" s="76">
        <v>0</v>
      </c>
      <c r="AX39" s="76">
        <f t="shared" si="19"/>
        <v>75.400000000000006</v>
      </c>
      <c r="AY39" s="76">
        <f t="shared" si="61"/>
        <v>75.400000000000006</v>
      </c>
      <c r="AZ39" s="76">
        <f t="shared" si="61"/>
        <v>75.400000000000006</v>
      </c>
      <c r="BA39" s="76">
        <f t="shared" si="61"/>
        <v>0</v>
      </c>
      <c r="BB39" s="76">
        <f t="shared" si="61"/>
        <v>100</v>
      </c>
      <c r="BC39" s="76">
        <f t="shared" si="61"/>
        <v>100</v>
      </c>
      <c r="BD39" s="76">
        <f t="shared" si="61"/>
        <v>0</v>
      </c>
      <c r="BE39" s="76">
        <f t="shared" si="61"/>
        <v>100.36739257760503</v>
      </c>
      <c r="BF39" s="76">
        <f t="shared" si="61"/>
        <v>22.1</v>
      </c>
      <c r="BG39" s="76">
        <f t="shared" si="61"/>
        <v>0</v>
      </c>
      <c r="BH39" s="76">
        <f t="shared" si="61"/>
        <v>22.1</v>
      </c>
      <c r="BI39" s="76">
        <f t="shared" si="61"/>
        <v>22.1</v>
      </c>
      <c r="BJ39" s="76">
        <f t="shared" si="61"/>
        <v>22.1</v>
      </c>
      <c r="BK39" s="76">
        <f t="shared" si="61"/>
        <v>2.5228886504258089E-2</v>
      </c>
      <c r="BL39" s="76">
        <f t="shared" si="61"/>
        <v>2.2770218614705233E-2</v>
      </c>
      <c r="BM39" s="76">
        <f t="shared" si="61"/>
        <v>2.3611590406215511E-2</v>
      </c>
      <c r="BN39" s="76">
        <f t="shared" si="61"/>
        <v>22.1</v>
      </c>
      <c r="BO39" s="76">
        <f t="shared" si="61"/>
        <v>0</v>
      </c>
      <c r="BP39" s="76">
        <f t="shared" si="61"/>
        <v>0</v>
      </c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>
        <f t="shared" si="30"/>
        <v>0</v>
      </c>
      <c r="DD39" s="76">
        <f t="shared" si="31"/>
        <v>0</v>
      </c>
      <c r="DE39" s="76"/>
      <c r="DF39" s="76"/>
      <c r="DG39" s="76"/>
      <c r="DH39" s="76"/>
      <c r="DI39" s="76"/>
      <c r="DJ39" s="76"/>
      <c r="DK39" s="76"/>
      <c r="DL39" s="76"/>
    </row>
    <row r="40" spans="1:116" ht="30.75" customHeight="1" x14ac:dyDescent="0.25">
      <c r="A40" s="128" t="s">
        <v>385</v>
      </c>
      <c r="B40" s="129">
        <v>14</v>
      </c>
      <c r="C40" s="102" t="s">
        <v>316</v>
      </c>
      <c r="D40" s="103" t="s">
        <v>302</v>
      </c>
      <c r="E40" s="102" t="s">
        <v>302</v>
      </c>
      <c r="F40" s="99">
        <v>59.262999999999998</v>
      </c>
      <c r="G40" s="83">
        <f t="shared" si="4"/>
        <v>59.262999999999998</v>
      </c>
      <c r="H40" s="84">
        <v>1</v>
      </c>
      <c r="I40" s="99">
        <v>59.262999999999998</v>
      </c>
      <c r="J40" s="76">
        <f t="shared" si="6"/>
        <v>0</v>
      </c>
      <c r="K40" s="99">
        <v>119.4</v>
      </c>
      <c r="L40" s="85">
        <v>0</v>
      </c>
      <c r="M40" s="86">
        <f t="shared" si="7"/>
        <v>201.47478190439233</v>
      </c>
      <c r="N40" s="86">
        <f>K40/$K$41*100</f>
        <v>9.1617868194468016E-2</v>
      </c>
      <c r="O40" s="86">
        <f t="shared" si="8"/>
        <v>60.137000000000008</v>
      </c>
      <c r="P40" s="86" t="e">
        <f>K40/D40*100</f>
        <v>#DIV/0!</v>
      </c>
      <c r="Q40" s="102"/>
      <c r="R40" s="99"/>
      <c r="S40" s="83"/>
      <c r="T40" s="84"/>
      <c r="U40" s="99"/>
      <c r="V40" s="76"/>
      <c r="W40" s="99"/>
      <c r="X40" s="102"/>
      <c r="Y40" s="102"/>
      <c r="Z40" s="99"/>
      <c r="AA40" s="83"/>
      <c r="AB40" s="84"/>
      <c r="AC40" s="99"/>
      <c r="AD40" s="76"/>
      <c r="AE40" s="99"/>
      <c r="AF40" s="102"/>
      <c r="AG40" s="102"/>
      <c r="AH40" s="99">
        <v>75.099999999999994</v>
      </c>
      <c r="AI40" s="83">
        <v>75.123999999999995</v>
      </c>
      <c r="AJ40" s="87">
        <v>75.123999999999995</v>
      </c>
      <c r="AK40" s="88">
        <f t="shared" si="9"/>
        <v>1</v>
      </c>
      <c r="AL40" s="83">
        <f t="shared" si="10"/>
        <v>0</v>
      </c>
      <c r="AM40" s="88">
        <v>0</v>
      </c>
      <c r="AN40" s="88">
        <f t="shared" si="12"/>
        <v>1.0003195739014648</v>
      </c>
      <c r="AO40" s="88" t="e">
        <f t="shared" si="13"/>
        <v>#DIV/0!</v>
      </c>
      <c r="AP40" s="88">
        <f>AJ40/$AJ$41</f>
        <v>6.2926344748652279E-4</v>
      </c>
      <c r="AQ40" s="83">
        <f t="shared" si="15"/>
        <v>75.099999999999994</v>
      </c>
      <c r="AR40" s="89">
        <f t="shared" si="16"/>
        <v>2.4000000000000909E-2</v>
      </c>
      <c r="AS40" s="90">
        <f t="shared" si="17"/>
        <v>1.0003195739014648</v>
      </c>
      <c r="AT40" s="67">
        <v>0</v>
      </c>
      <c r="AU40" s="67">
        <v>75.400000000000006</v>
      </c>
      <c r="AV40" s="67">
        <v>75.400000000000006</v>
      </c>
      <c r="AW40" s="83">
        <v>0</v>
      </c>
      <c r="AX40" s="83">
        <f t="shared" si="19"/>
        <v>75.400000000000006</v>
      </c>
      <c r="AY40" s="83">
        <v>75.400000000000006</v>
      </c>
      <c r="AZ40" s="83">
        <v>75.400000000000006</v>
      </c>
      <c r="BA40" s="83">
        <f t="shared" si="20"/>
        <v>0</v>
      </c>
      <c r="BB40" s="83">
        <f t="shared" si="21"/>
        <v>100</v>
      </c>
      <c r="BC40" s="83">
        <f t="shared" si="22"/>
        <v>100</v>
      </c>
      <c r="BD40" s="83">
        <v>0</v>
      </c>
      <c r="BE40" s="83">
        <f t="shared" si="24"/>
        <v>100.36739257760503</v>
      </c>
      <c r="BF40" s="67">
        <v>22.1</v>
      </c>
      <c r="BG40" s="83">
        <v>0</v>
      </c>
      <c r="BH40" s="83">
        <f t="shared" si="26"/>
        <v>22.1</v>
      </c>
      <c r="BI40" s="67">
        <v>22.1</v>
      </c>
      <c r="BJ40" s="67">
        <v>22.1</v>
      </c>
      <c r="BK40" s="83">
        <f t="shared" si="27"/>
        <v>2.5228886504258089E-2</v>
      </c>
      <c r="BL40" s="83">
        <f t="shared" si="28"/>
        <v>2.2770218614705233E-2</v>
      </c>
      <c r="BM40" s="83">
        <f t="shared" si="29"/>
        <v>2.3611590406215511E-2</v>
      </c>
      <c r="BN40" s="83">
        <v>22.1</v>
      </c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>
        <f t="shared" si="30"/>
        <v>0</v>
      </c>
      <c r="DD40" s="83">
        <f t="shared" si="31"/>
        <v>0</v>
      </c>
      <c r="DE40" s="83"/>
      <c r="DF40" s="83"/>
      <c r="DG40" s="83"/>
      <c r="DH40" s="83"/>
      <c r="DI40" s="83"/>
      <c r="DJ40" s="83"/>
      <c r="DK40" s="83"/>
      <c r="DL40" s="83"/>
    </row>
    <row r="41" spans="1:116" s="78" customFormat="1" ht="18" customHeight="1" x14ac:dyDescent="0.2">
      <c r="A41" s="71" t="s">
        <v>386</v>
      </c>
      <c r="B41" s="130"/>
      <c r="C41" s="131"/>
      <c r="D41" s="75">
        <f>D39+D36+D30+D28+D24+D18+D14+D12+D5</f>
        <v>104535.84000000003</v>
      </c>
      <c r="E41" s="75">
        <f>E39+E36+E30+E28+E24+E18+E14+E12+E5</f>
        <v>22956.5</v>
      </c>
      <c r="F41" s="76">
        <f>F39+F36+F30+F28+F24+F18+F14+F12+F5</f>
        <v>48355.643000000004</v>
      </c>
      <c r="G41" s="76">
        <f t="shared" si="4"/>
        <v>25399.143000000004</v>
      </c>
      <c r="H41" s="98">
        <f t="shared" si="5"/>
        <v>2.1064031102302181</v>
      </c>
      <c r="I41" s="75">
        <f>I39+I36+I30+I28+I24+I18+I14+I12+I5</f>
        <v>48355.616000000002</v>
      </c>
      <c r="J41" s="76">
        <f t="shared" si="6"/>
        <v>-2.7000000001862645E-2</v>
      </c>
      <c r="K41" s="75">
        <f>K39+K36+K30+K28+K24+K18+K14+K12+K5</f>
        <v>130323.92300000001</v>
      </c>
      <c r="L41" s="75">
        <f>L39+L36+L30+L28+L24+L18+L14+L12+L5-0.7</f>
        <v>114283.5845354974</v>
      </c>
      <c r="M41" s="75">
        <f>M39+M36+M30+M28+M24+M18+M14+M12+M5-0.7</f>
        <v>14592.893024004234</v>
      </c>
      <c r="N41" s="75">
        <f>N39+N36+N30+N28+N24+N18+N14+N12+N5-0.7</f>
        <v>98.844214917471433</v>
      </c>
      <c r="O41" s="75">
        <f>O39+O36+O30+O28+O24+O18+O14+O12+O5-0.7</f>
        <v>81373.583000000013</v>
      </c>
      <c r="P41" s="75" t="e">
        <f>P39+P36+P30+P28+P24+P18+P14+P12+P5-0.7</f>
        <v>#DIV/0!</v>
      </c>
      <c r="Q41" s="75">
        <f t="shared" ref="Q41:AF41" si="62">Q39+Q36+Q30+Q28+Q24+Q18+Q14+Q12+Q5</f>
        <v>1</v>
      </c>
      <c r="R41" s="76">
        <f t="shared" si="62"/>
        <v>2</v>
      </c>
      <c r="S41" s="76">
        <f t="shared" si="62"/>
        <v>3</v>
      </c>
      <c r="T41" s="98">
        <f t="shared" si="62"/>
        <v>4</v>
      </c>
      <c r="U41" s="75">
        <f t="shared" si="62"/>
        <v>5</v>
      </c>
      <c r="V41" s="76">
        <f t="shared" si="62"/>
        <v>6</v>
      </c>
      <c r="W41" s="75">
        <f t="shared" si="62"/>
        <v>7</v>
      </c>
      <c r="X41" s="75">
        <f t="shared" si="62"/>
        <v>8</v>
      </c>
      <c r="Y41" s="75">
        <f t="shared" si="62"/>
        <v>9</v>
      </c>
      <c r="Z41" s="76">
        <f t="shared" si="62"/>
        <v>10</v>
      </c>
      <c r="AA41" s="76">
        <f t="shared" si="62"/>
        <v>11</v>
      </c>
      <c r="AB41" s="98">
        <f t="shared" si="62"/>
        <v>12</v>
      </c>
      <c r="AC41" s="75">
        <f t="shared" si="62"/>
        <v>13</v>
      </c>
      <c r="AD41" s="76">
        <f t="shared" si="62"/>
        <v>14</v>
      </c>
      <c r="AE41" s="75">
        <f t="shared" si="62"/>
        <v>15</v>
      </c>
      <c r="AF41" s="75">
        <f t="shared" si="62"/>
        <v>16</v>
      </c>
      <c r="AG41" s="75">
        <f>AG39+AG36+AG30+AG28+AG24+AG18+AG14+AG12+AG5+AG34</f>
        <v>86757</v>
      </c>
      <c r="AH41" s="75">
        <f>AH39+AH36+AH30+AH28+AH24+AH18+AH14+AH12+AH5+AH34</f>
        <v>120043.50000000001</v>
      </c>
      <c r="AI41" s="75">
        <f>AI39+AI36+AI30+AI28+AI24+AI18+AI14+AI12+AI5+AI34</f>
        <v>120043.215</v>
      </c>
      <c r="AJ41" s="75">
        <f>AJ39+AJ36+AJ30+AJ28+AJ24+AJ18+AJ14+AJ12+AJ5+AJ34</f>
        <v>119384.02000000002</v>
      </c>
      <c r="AK41" s="75" t="e">
        <f t="shared" ref="AK41:AT41" si="63">AK39+AK36+AK30+AK28+AK24+AK18+AK14+AK12+AK5+AK34</f>
        <v>#DIV/0!</v>
      </c>
      <c r="AL41" s="75">
        <f t="shared" si="63"/>
        <v>659.19499999998277</v>
      </c>
      <c r="AM41" s="75">
        <f t="shared" si="63"/>
        <v>24.376576921116559</v>
      </c>
      <c r="AN41" s="75">
        <f t="shared" si="63"/>
        <v>21.929436200582145</v>
      </c>
      <c r="AO41" s="75" t="e">
        <f t="shared" si="63"/>
        <v>#DIV/0!</v>
      </c>
      <c r="AP41" s="75">
        <f t="shared" si="63"/>
        <v>1</v>
      </c>
      <c r="AQ41" s="75">
        <f t="shared" si="63"/>
        <v>33286.5</v>
      </c>
      <c r="AR41" s="75">
        <f t="shared" si="63"/>
        <v>-48.511000000001047</v>
      </c>
      <c r="AS41" s="111" t="e">
        <f t="shared" si="63"/>
        <v>#DIV/0!</v>
      </c>
      <c r="AT41" s="76">
        <f t="shared" si="63"/>
        <v>79650.5</v>
      </c>
      <c r="AU41" s="76">
        <f>AU39+AU36+AU30+AU28+AU24+AU18+AU14+AU12+AU5+AU34</f>
        <v>88678.2</v>
      </c>
      <c r="AV41" s="76">
        <f t="shared" ref="AV41:CZ41" si="64">AV39+AV36+AV30+AV28+AV24+AV18+AV14+AV12+AV5+AV34</f>
        <v>98827.499999999985</v>
      </c>
      <c r="AW41" s="76">
        <f t="shared" si="18"/>
        <v>124.07643392069102</v>
      </c>
      <c r="AX41" s="76">
        <f t="shared" si="19"/>
        <v>19176.999999999985</v>
      </c>
      <c r="AY41" s="76">
        <f t="shared" si="64"/>
        <v>98827.4</v>
      </c>
      <c r="AZ41" s="76">
        <f t="shared" si="64"/>
        <v>98384.099999999991</v>
      </c>
      <c r="BA41" s="76">
        <f t="shared" si="64"/>
        <v>443.40000000000168</v>
      </c>
      <c r="BB41" s="76" t="e">
        <f t="shared" si="64"/>
        <v>#DIV/0!</v>
      </c>
      <c r="BC41" s="76" t="e">
        <f t="shared" si="64"/>
        <v>#DIV/0!</v>
      </c>
      <c r="BD41" s="76" t="e">
        <f t="shared" si="64"/>
        <v>#DIV/0!</v>
      </c>
      <c r="BE41" s="76" t="e">
        <f t="shared" si="64"/>
        <v>#DIV/0!</v>
      </c>
      <c r="BF41" s="76">
        <f t="shared" si="64"/>
        <v>87598</v>
      </c>
      <c r="BG41" s="76" t="e">
        <f t="shared" si="64"/>
        <v>#DIV/0!</v>
      </c>
      <c r="BH41" s="76" t="e">
        <f t="shared" si="64"/>
        <v>#DIV/0!</v>
      </c>
      <c r="BI41" s="76">
        <f t="shared" si="64"/>
        <v>97056.6</v>
      </c>
      <c r="BJ41" s="76">
        <f t="shared" si="64"/>
        <v>93598.1</v>
      </c>
      <c r="BK41" s="76">
        <f t="shared" si="64"/>
        <v>99.999999999999986</v>
      </c>
      <c r="BL41" s="76">
        <f t="shared" si="64"/>
        <v>100</v>
      </c>
      <c r="BM41" s="76">
        <f t="shared" si="64"/>
        <v>100</v>
      </c>
      <c r="BN41" s="76">
        <f t="shared" si="64"/>
        <v>87598</v>
      </c>
      <c r="BO41" s="76">
        <f t="shared" si="64"/>
        <v>98142.399999999994</v>
      </c>
      <c r="BP41" s="76">
        <f t="shared" si="64"/>
        <v>108910.59999999999</v>
      </c>
      <c r="BQ41" s="76">
        <f t="shared" si="64"/>
        <v>117858.59999999998</v>
      </c>
      <c r="BR41" s="76">
        <f t="shared" si="64"/>
        <v>117858.79999999999</v>
      </c>
      <c r="BS41" s="76">
        <f t="shared" si="64"/>
        <v>116258.4</v>
      </c>
      <c r="BT41" s="76">
        <f t="shared" si="64"/>
        <v>116262.39999999999</v>
      </c>
      <c r="BU41" s="76">
        <f t="shared" si="64"/>
        <v>116266.4</v>
      </c>
      <c r="BV41" s="76">
        <f t="shared" si="64"/>
        <v>116270.39999999999</v>
      </c>
      <c r="BW41" s="76">
        <f t="shared" si="64"/>
        <v>116274.4</v>
      </c>
      <c r="BX41" s="76">
        <f t="shared" si="64"/>
        <v>116278.39999999999</v>
      </c>
      <c r="BY41" s="76">
        <f t="shared" si="64"/>
        <v>116282.4</v>
      </c>
      <c r="BZ41" s="76">
        <f t="shared" si="64"/>
        <v>116286.39999999999</v>
      </c>
      <c r="CA41" s="76">
        <f t="shared" si="64"/>
        <v>116290.4</v>
      </c>
      <c r="CB41" s="76">
        <f t="shared" si="64"/>
        <v>116294.39999999999</v>
      </c>
      <c r="CC41" s="76">
        <f t="shared" si="64"/>
        <v>116298.4</v>
      </c>
      <c r="CD41" s="76">
        <f t="shared" si="64"/>
        <v>116302.39999999999</v>
      </c>
      <c r="CE41" s="76">
        <f t="shared" si="64"/>
        <v>116306.4</v>
      </c>
      <c r="CF41" s="76">
        <f t="shared" si="64"/>
        <v>116310.39999999999</v>
      </c>
      <c r="CG41" s="76">
        <f t="shared" si="64"/>
        <v>116314.4</v>
      </c>
      <c r="CH41" s="76">
        <f t="shared" si="64"/>
        <v>116318.39999999999</v>
      </c>
      <c r="CI41" s="76">
        <f t="shared" si="64"/>
        <v>116322.4</v>
      </c>
      <c r="CJ41" s="76">
        <f t="shared" si="64"/>
        <v>116326.39999999999</v>
      </c>
      <c r="CK41" s="76">
        <f t="shared" si="64"/>
        <v>116330.4</v>
      </c>
      <c r="CL41" s="76">
        <f t="shared" si="64"/>
        <v>116334.39999999999</v>
      </c>
      <c r="CM41" s="76">
        <f t="shared" si="64"/>
        <v>93954.2</v>
      </c>
      <c r="CN41" s="76">
        <f t="shared" si="64"/>
        <v>108863.29999999999</v>
      </c>
      <c r="CO41" s="76">
        <f t="shared" si="64"/>
        <v>117512.29999999999</v>
      </c>
      <c r="CP41" s="76">
        <f t="shared" si="64"/>
        <v>117514.29999999999</v>
      </c>
      <c r="CQ41" s="76">
        <f t="shared" si="64"/>
        <v>117516.29999999999</v>
      </c>
      <c r="CR41" s="76">
        <f t="shared" si="64"/>
        <v>117518.29999999999</v>
      </c>
      <c r="CS41" s="76">
        <f t="shared" si="64"/>
        <v>117520.29999999999</v>
      </c>
      <c r="CT41" s="76">
        <f t="shared" si="64"/>
        <v>117522.29999999999</v>
      </c>
      <c r="CU41" s="76">
        <f t="shared" si="64"/>
        <v>117524.29999999999</v>
      </c>
      <c r="CV41" s="76">
        <f t="shared" si="64"/>
        <v>117526.29999999999</v>
      </c>
      <c r="CW41" s="76">
        <f t="shared" si="64"/>
        <v>117528.29999999999</v>
      </c>
      <c r="CX41" s="76">
        <f t="shared" si="64"/>
        <v>117530.29999999999</v>
      </c>
      <c r="CY41" s="76">
        <f t="shared" si="64"/>
        <v>117532.29999999999</v>
      </c>
      <c r="CZ41" s="76">
        <f t="shared" si="64"/>
        <v>120017.43</v>
      </c>
      <c r="DA41" s="76">
        <f>DA39+DA36+DA30+DA28+DA24+DA18+DA14+DA12+DA5+DA34+0.1</f>
        <v>120017.4</v>
      </c>
      <c r="DB41" s="76">
        <f>DB39+DB36+DB30+DB28+DB24+DB18+DB14+DB12+DB5+DB34+0.1</f>
        <v>119635.79999999999</v>
      </c>
      <c r="DC41" s="76">
        <f t="shared" si="30"/>
        <v>100</v>
      </c>
      <c r="DD41" s="76">
        <f t="shared" si="31"/>
        <v>-2.9999999998835847E-2</v>
      </c>
      <c r="DE41" s="76">
        <f t="shared" si="32"/>
        <v>99.999975003630723</v>
      </c>
      <c r="DF41" s="76">
        <f t="shared" si="33"/>
        <v>381.60000000000582</v>
      </c>
      <c r="DG41" s="76">
        <f t="shared" si="34"/>
        <v>99.682046103315017</v>
      </c>
      <c r="DH41" s="76">
        <f t="shared" si="35"/>
        <v>127.3341692015897</v>
      </c>
      <c r="DI41" s="76">
        <f t="shared" si="36"/>
        <v>99.682021186422659</v>
      </c>
      <c r="DJ41" s="76">
        <f t="shared" si="37"/>
        <v>102.90508040709317</v>
      </c>
      <c r="DK41" s="76">
        <f t="shared" si="38"/>
        <v>127.74035647155742</v>
      </c>
      <c r="DL41" s="76">
        <f t="shared" si="39"/>
        <v>26063.229999999996</v>
      </c>
    </row>
    <row r="42" spans="1:116" ht="15" hidden="1" customHeight="1" x14ac:dyDescent="0.25">
      <c r="K42" s="133"/>
      <c r="AK42" s="135"/>
      <c r="AP42" s="123"/>
      <c r="AQ42" s="136"/>
      <c r="AR42" s="123"/>
      <c r="AS42" s="123"/>
      <c r="AT42" s="46">
        <v>79650.5</v>
      </c>
      <c r="AV42" s="46">
        <v>98827.5</v>
      </c>
      <c r="AY42" s="46">
        <v>98827.4</v>
      </c>
      <c r="AZ42" s="46">
        <v>98384.043999999994</v>
      </c>
      <c r="BN42" s="46">
        <v>87598.1</v>
      </c>
      <c r="BO42" s="46">
        <v>98142.399999999994</v>
      </c>
      <c r="BP42" s="46">
        <v>108910.6</v>
      </c>
      <c r="BQ42" s="46">
        <v>117858.6</v>
      </c>
      <c r="BR42" s="46">
        <v>117858.6</v>
      </c>
      <c r="BS42" s="46">
        <v>116258.3</v>
      </c>
      <c r="CD42" s="46">
        <v>93954.2</v>
      </c>
      <c r="CM42" s="45">
        <v>93954.2</v>
      </c>
      <c r="CN42" s="45">
        <v>108863.3</v>
      </c>
      <c r="CO42" s="45">
        <v>117512.3</v>
      </c>
      <c r="CP42" s="45">
        <v>87688.3</v>
      </c>
      <c r="CT42" s="45">
        <v>84907.1</v>
      </c>
      <c r="CU42" s="45">
        <v>83810.2</v>
      </c>
      <c r="CZ42" s="45">
        <v>120017.4</v>
      </c>
      <c r="DA42" s="45">
        <v>120017.4</v>
      </c>
      <c r="DB42" s="45">
        <v>119635.8</v>
      </c>
      <c r="DF42" s="45">
        <v>381.6</v>
      </c>
    </row>
    <row r="43" spans="1:116" ht="15" hidden="1" x14ac:dyDescent="0.25">
      <c r="A43" s="137"/>
      <c r="D43" s="138"/>
      <c r="E43" s="89"/>
      <c r="F43" s="89"/>
      <c r="G43" s="89"/>
      <c r="H43" s="89"/>
      <c r="I43" s="89"/>
      <c r="J43" s="89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123"/>
      <c r="AS43" s="123"/>
      <c r="AV43" s="139">
        <f>AV41-AV42</f>
        <v>0</v>
      </c>
      <c r="AW43" s="139">
        <f t="shared" ref="AW43:DB43" si="65">AW41-AW42</f>
        <v>124.07643392069102</v>
      </c>
      <c r="AX43" s="139">
        <f t="shared" si="65"/>
        <v>19176.999999999985</v>
      </c>
      <c r="AY43" s="139">
        <f t="shared" si="65"/>
        <v>0</v>
      </c>
      <c r="AZ43" s="139">
        <f t="shared" si="65"/>
        <v>5.5999999996856786E-2</v>
      </c>
      <c r="BA43" s="139">
        <f t="shared" si="65"/>
        <v>443.40000000000168</v>
      </c>
      <c r="BB43" s="139" t="e">
        <f t="shared" si="65"/>
        <v>#DIV/0!</v>
      </c>
      <c r="BC43" s="139"/>
      <c r="BD43" s="139"/>
      <c r="BE43" s="139" t="e">
        <f t="shared" si="65"/>
        <v>#DIV/0!</v>
      </c>
      <c r="BF43" s="139">
        <f t="shared" si="65"/>
        <v>87598</v>
      </c>
      <c r="BG43" s="139" t="e">
        <f t="shared" si="65"/>
        <v>#DIV/0!</v>
      </c>
      <c r="BH43" s="139" t="e">
        <f t="shared" si="65"/>
        <v>#DIV/0!</v>
      </c>
      <c r="BI43" s="139">
        <f t="shared" si="65"/>
        <v>97056.6</v>
      </c>
      <c r="BJ43" s="139">
        <f t="shared" si="65"/>
        <v>93598.1</v>
      </c>
      <c r="BK43" s="139">
        <f t="shared" si="65"/>
        <v>99.999999999999986</v>
      </c>
      <c r="BL43" s="139">
        <f t="shared" si="65"/>
        <v>100</v>
      </c>
      <c r="BM43" s="139">
        <f t="shared" si="65"/>
        <v>100</v>
      </c>
      <c r="BN43" s="139">
        <f t="shared" si="65"/>
        <v>-0.10000000000582077</v>
      </c>
      <c r="BO43" s="139">
        <f t="shared" si="65"/>
        <v>0</v>
      </c>
      <c r="BP43" s="139">
        <f t="shared" si="65"/>
        <v>0</v>
      </c>
      <c r="BQ43" s="139">
        <f t="shared" si="65"/>
        <v>0</v>
      </c>
      <c r="BR43" s="139">
        <f t="shared" si="65"/>
        <v>0.1999999999825377</v>
      </c>
      <c r="BS43" s="139">
        <f t="shared" si="65"/>
        <v>9.9999999991268851E-2</v>
      </c>
      <c r="BT43" s="139">
        <f t="shared" si="65"/>
        <v>116262.39999999999</v>
      </c>
      <c r="BU43" s="139">
        <f t="shared" si="65"/>
        <v>116266.4</v>
      </c>
      <c r="BV43" s="139">
        <f t="shared" si="65"/>
        <v>116270.39999999999</v>
      </c>
      <c r="BW43" s="139">
        <f t="shared" si="65"/>
        <v>116274.4</v>
      </c>
      <c r="BX43" s="139">
        <f t="shared" si="65"/>
        <v>116278.39999999999</v>
      </c>
      <c r="BY43" s="139">
        <f t="shared" si="65"/>
        <v>116282.4</v>
      </c>
      <c r="BZ43" s="139">
        <f t="shared" si="65"/>
        <v>116286.39999999999</v>
      </c>
      <c r="CA43" s="139">
        <f t="shared" si="65"/>
        <v>116290.4</v>
      </c>
      <c r="CB43" s="139">
        <f t="shared" si="65"/>
        <v>116294.39999999999</v>
      </c>
      <c r="CC43" s="139">
        <f t="shared" si="65"/>
        <v>116298.4</v>
      </c>
      <c r="CD43" s="139">
        <f t="shared" si="65"/>
        <v>22348.199999999997</v>
      </c>
      <c r="CE43" s="139">
        <f t="shared" si="65"/>
        <v>116306.4</v>
      </c>
      <c r="CF43" s="139">
        <f t="shared" si="65"/>
        <v>116310.39999999999</v>
      </c>
      <c r="CG43" s="139">
        <f t="shared" si="65"/>
        <v>116314.4</v>
      </c>
      <c r="CH43" s="139">
        <f t="shared" si="65"/>
        <v>116318.39999999999</v>
      </c>
      <c r="CI43" s="139">
        <f t="shared" si="65"/>
        <v>116322.4</v>
      </c>
      <c r="CJ43" s="139">
        <f t="shared" si="65"/>
        <v>116326.39999999999</v>
      </c>
      <c r="CK43" s="139">
        <f t="shared" si="65"/>
        <v>116330.4</v>
      </c>
      <c r="CL43" s="139">
        <f t="shared" si="65"/>
        <v>116334.39999999999</v>
      </c>
      <c r="CM43" s="139">
        <f t="shared" si="65"/>
        <v>0</v>
      </c>
      <c r="CN43" s="139">
        <f t="shared" si="65"/>
        <v>0</v>
      </c>
      <c r="CO43" s="139">
        <f t="shared" si="65"/>
        <v>0</v>
      </c>
      <c r="CP43" s="139">
        <f t="shared" si="65"/>
        <v>29825.999999999985</v>
      </c>
      <c r="CQ43" s="139">
        <f t="shared" si="65"/>
        <v>117516.29999999999</v>
      </c>
      <c r="CR43" s="139">
        <f t="shared" si="65"/>
        <v>117518.29999999999</v>
      </c>
      <c r="CS43" s="139">
        <f t="shared" si="65"/>
        <v>117520.29999999999</v>
      </c>
      <c r="CT43" s="139">
        <f t="shared" si="65"/>
        <v>32615.199999999983</v>
      </c>
      <c r="CU43" s="139">
        <f t="shared" si="65"/>
        <v>33714.099999999991</v>
      </c>
      <c r="CV43" s="139">
        <f t="shared" si="65"/>
        <v>117526.29999999999</v>
      </c>
      <c r="CW43" s="139">
        <f t="shared" si="65"/>
        <v>117528.29999999999</v>
      </c>
      <c r="CX43" s="139">
        <f t="shared" si="65"/>
        <v>117530.29999999999</v>
      </c>
      <c r="CY43" s="139">
        <f t="shared" si="65"/>
        <v>117532.29999999999</v>
      </c>
      <c r="CZ43" s="139">
        <f t="shared" si="65"/>
        <v>2.9999999998835847E-2</v>
      </c>
      <c r="DA43" s="139">
        <f t="shared" si="65"/>
        <v>0</v>
      </c>
      <c r="DB43" s="139">
        <f t="shared" si="65"/>
        <v>0</v>
      </c>
      <c r="DF43" s="139">
        <f t="shared" ref="DF43" si="66">DF41-DF42</f>
        <v>5.7980287238024175E-12</v>
      </c>
    </row>
    <row r="44" spans="1:116" ht="15" hidden="1" x14ac:dyDescent="0.25">
      <c r="A44" s="45" t="s">
        <v>387</v>
      </c>
      <c r="K44" s="140"/>
      <c r="O44" s="138"/>
      <c r="AL44" s="89"/>
      <c r="CP44" s="141">
        <f>177/CP41*100</f>
        <v>0.15061996710187614</v>
      </c>
      <c r="CQ44" s="141"/>
      <c r="CR44" s="141"/>
      <c r="CS44" s="141"/>
      <c r="CT44" s="141">
        <f t="shared" ref="CT44:CU44" si="67">177/CT41*100</f>
        <v>0.15060971407128693</v>
      </c>
      <c r="CU44" s="141">
        <f t="shared" si="67"/>
        <v>0.1506071510317441</v>
      </c>
    </row>
    <row r="45" spans="1:116" ht="15" hidden="1" x14ac:dyDescent="0.25">
      <c r="AG45" s="142"/>
      <c r="CZ45" s="45">
        <f>299.2/CZ41*100</f>
        <v>0.2492971229262283</v>
      </c>
    </row>
    <row r="46" spans="1:116" ht="15" hidden="1" x14ac:dyDescent="0.25">
      <c r="A46" s="143" t="s">
        <v>388</v>
      </c>
    </row>
    <row r="47" spans="1:116" ht="15" hidden="1" x14ac:dyDescent="0.25">
      <c r="A47" s="143"/>
      <c r="I47" s="133"/>
      <c r="J47" s="133"/>
      <c r="CT47" s="141">
        <f>2000/(CT41-47460.8)*100</f>
        <v>2.8546348565189161</v>
      </c>
      <c r="CU47" s="141">
        <f>4000/(CU41-47398.3)*100</f>
        <v>5.7040184810198795</v>
      </c>
    </row>
    <row r="48" spans="1:116" ht="15" hidden="1" x14ac:dyDescent="0.25">
      <c r="A48" s="143" t="s">
        <v>389</v>
      </c>
    </row>
    <row r="49" spans="94:99" ht="15" x14ac:dyDescent="0.25">
      <c r="CP49" s="141">
        <f>(CP41-74769.4-5643.8)/CP41*100</f>
        <v>31.571561929058845</v>
      </c>
      <c r="CQ49" s="141"/>
      <c r="CR49" s="141"/>
      <c r="CS49" s="141"/>
      <c r="CT49" s="141">
        <f>(CT41-72446.7-5937.1)/CT41*100</f>
        <v>33.303041210051198</v>
      </c>
      <c r="CU49" s="141">
        <f>(CU41-72446.7-6175.9)/CU41*100</f>
        <v>33.100984221986423</v>
      </c>
    </row>
  </sheetData>
  <mergeCells count="2">
    <mergeCell ref="A2:DL2"/>
    <mergeCell ref="A3:DL3"/>
  </mergeCells>
  <pageMargins left="0.19685039370078741" right="0.19685039370078741" top="0.19685039370078741" bottom="0.19685039370078741" header="0" footer="0"/>
  <pageSetup paperSize="9" scale="8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L285"/>
  <sheetViews>
    <sheetView tabSelected="1" zoomScale="70" zoomScaleNormal="70" workbookViewId="0">
      <pane ySplit="15" topLeftCell="A281" activePane="bottomLeft" state="frozen"/>
      <selection pane="bottomLeft" sqref="A1:R283"/>
    </sheetView>
  </sheetViews>
  <sheetFormatPr defaultColWidth="8" defaultRowHeight="12.75" x14ac:dyDescent="0.2"/>
  <cols>
    <col min="1" max="1" width="27.28515625" style="155" customWidth="1"/>
    <col min="2" max="2" width="5.140625" style="156" hidden="1" customWidth="1"/>
    <col min="3" max="3" width="2.5703125" style="156" customWidth="1"/>
    <col min="4" max="4" width="3.140625" style="156" customWidth="1"/>
    <col min="5" max="5" width="10.85546875" style="156" customWidth="1"/>
    <col min="6" max="6" width="3.85546875" style="156" customWidth="1"/>
    <col min="7" max="7" width="8.28515625" style="157" customWidth="1"/>
    <col min="8" max="8" width="8.85546875" style="158" customWidth="1"/>
    <col min="9" max="9" width="8.7109375" style="159" customWidth="1"/>
    <col min="10" max="10" width="9.7109375" style="160" customWidth="1"/>
    <col min="11" max="11" width="5.28515625" style="151" customWidth="1"/>
    <col min="12" max="12" width="6" style="151" customWidth="1"/>
    <col min="13" max="13" width="6.7109375" style="151" customWidth="1"/>
    <col min="14" max="14" width="5.5703125" style="152" customWidth="1"/>
    <col min="15" max="15" width="6.28515625" style="152" customWidth="1"/>
    <col min="16" max="16" width="6.42578125" style="152" customWidth="1"/>
    <col min="17" max="17" width="6" style="147" customWidth="1"/>
    <col min="18" max="18" width="8" style="147" customWidth="1"/>
    <col min="19" max="19" width="8" style="147" hidden="1" customWidth="1"/>
    <col min="20" max="25" width="8" style="147" customWidth="1"/>
    <col min="26" max="38" width="8" style="147"/>
    <col min="39" max="257" width="8" style="148"/>
    <col min="258" max="258" width="60.7109375" style="148" customWidth="1"/>
    <col min="259" max="259" width="5.140625" style="148" customWidth="1"/>
    <col min="260" max="260" width="4.7109375" style="148" customWidth="1"/>
    <col min="261" max="261" width="4.85546875" style="148" customWidth="1"/>
    <col min="262" max="262" width="15.5703125" style="148" customWidth="1"/>
    <col min="263" max="263" width="6" style="148" customWidth="1"/>
    <col min="264" max="264" width="14.140625" style="148" customWidth="1"/>
    <col min="265" max="265" width="18" style="148" customWidth="1"/>
    <col min="266" max="266" width="17.5703125" style="148" customWidth="1"/>
    <col min="267" max="281" width="8" style="148" customWidth="1"/>
    <col min="282" max="513" width="8" style="148"/>
    <col min="514" max="514" width="60.7109375" style="148" customWidth="1"/>
    <col min="515" max="515" width="5.140625" style="148" customWidth="1"/>
    <col min="516" max="516" width="4.7109375" style="148" customWidth="1"/>
    <col min="517" max="517" width="4.85546875" style="148" customWidth="1"/>
    <col min="518" max="518" width="15.5703125" style="148" customWidth="1"/>
    <col min="519" max="519" width="6" style="148" customWidth="1"/>
    <col min="520" max="520" width="14.140625" style="148" customWidth="1"/>
    <col min="521" max="521" width="18" style="148" customWidth="1"/>
    <col min="522" max="522" width="17.5703125" style="148" customWidth="1"/>
    <col min="523" max="537" width="8" style="148" customWidth="1"/>
    <col min="538" max="769" width="8" style="148"/>
    <col min="770" max="770" width="60.7109375" style="148" customWidth="1"/>
    <col min="771" max="771" width="5.140625" style="148" customWidth="1"/>
    <col min="772" max="772" width="4.7109375" style="148" customWidth="1"/>
    <col min="773" max="773" width="4.85546875" style="148" customWidth="1"/>
    <col min="774" max="774" width="15.5703125" style="148" customWidth="1"/>
    <col min="775" max="775" width="6" style="148" customWidth="1"/>
    <col min="776" max="776" width="14.140625" style="148" customWidth="1"/>
    <col min="777" max="777" width="18" style="148" customWidth="1"/>
    <col min="778" max="778" width="17.5703125" style="148" customWidth="1"/>
    <col min="779" max="793" width="8" style="148" customWidth="1"/>
    <col min="794" max="1025" width="8" style="148"/>
    <col min="1026" max="1026" width="60.7109375" style="148" customWidth="1"/>
    <col min="1027" max="1027" width="5.140625" style="148" customWidth="1"/>
    <col min="1028" max="1028" width="4.7109375" style="148" customWidth="1"/>
    <col min="1029" max="1029" width="4.85546875" style="148" customWidth="1"/>
    <col min="1030" max="1030" width="15.5703125" style="148" customWidth="1"/>
    <col min="1031" max="1031" width="6" style="148" customWidth="1"/>
    <col min="1032" max="1032" width="14.140625" style="148" customWidth="1"/>
    <col min="1033" max="1033" width="18" style="148" customWidth="1"/>
    <col min="1034" max="1034" width="17.5703125" style="148" customWidth="1"/>
    <col min="1035" max="1049" width="8" style="148" customWidth="1"/>
    <col min="1050" max="1281" width="8" style="148"/>
    <col min="1282" max="1282" width="60.7109375" style="148" customWidth="1"/>
    <col min="1283" max="1283" width="5.140625" style="148" customWidth="1"/>
    <col min="1284" max="1284" width="4.7109375" style="148" customWidth="1"/>
    <col min="1285" max="1285" width="4.85546875" style="148" customWidth="1"/>
    <col min="1286" max="1286" width="15.5703125" style="148" customWidth="1"/>
    <col min="1287" max="1287" width="6" style="148" customWidth="1"/>
    <col min="1288" max="1288" width="14.140625" style="148" customWidth="1"/>
    <col min="1289" max="1289" width="18" style="148" customWidth="1"/>
    <col min="1290" max="1290" width="17.5703125" style="148" customWidth="1"/>
    <col min="1291" max="1305" width="8" style="148" customWidth="1"/>
    <col min="1306" max="1537" width="8" style="148"/>
    <col min="1538" max="1538" width="60.7109375" style="148" customWidth="1"/>
    <col min="1539" max="1539" width="5.140625" style="148" customWidth="1"/>
    <col min="1540" max="1540" width="4.7109375" style="148" customWidth="1"/>
    <col min="1541" max="1541" width="4.85546875" style="148" customWidth="1"/>
    <col min="1542" max="1542" width="15.5703125" style="148" customWidth="1"/>
    <col min="1543" max="1543" width="6" style="148" customWidth="1"/>
    <col min="1544" max="1544" width="14.140625" style="148" customWidth="1"/>
    <col min="1545" max="1545" width="18" style="148" customWidth="1"/>
    <col min="1546" max="1546" width="17.5703125" style="148" customWidth="1"/>
    <col min="1547" max="1561" width="8" style="148" customWidth="1"/>
    <col min="1562" max="1793" width="8" style="148"/>
    <col min="1794" max="1794" width="60.7109375" style="148" customWidth="1"/>
    <col min="1795" max="1795" width="5.140625" style="148" customWidth="1"/>
    <col min="1796" max="1796" width="4.7109375" style="148" customWidth="1"/>
    <col min="1797" max="1797" width="4.85546875" style="148" customWidth="1"/>
    <col min="1798" max="1798" width="15.5703125" style="148" customWidth="1"/>
    <col min="1799" max="1799" width="6" style="148" customWidth="1"/>
    <col min="1800" max="1800" width="14.140625" style="148" customWidth="1"/>
    <col min="1801" max="1801" width="18" style="148" customWidth="1"/>
    <col min="1802" max="1802" width="17.5703125" style="148" customWidth="1"/>
    <col min="1803" max="1817" width="8" style="148" customWidth="1"/>
    <col min="1818" max="2049" width="8" style="148"/>
    <col min="2050" max="2050" width="60.7109375" style="148" customWidth="1"/>
    <col min="2051" max="2051" width="5.140625" style="148" customWidth="1"/>
    <col min="2052" max="2052" width="4.7109375" style="148" customWidth="1"/>
    <col min="2053" max="2053" width="4.85546875" style="148" customWidth="1"/>
    <col min="2054" max="2054" width="15.5703125" style="148" customWidth="1"/>
    <col min="2055" max="2055" width="6" style="148" customWidth="1"/>
    <col min="2056" max="2056" width="14.140625" style="148" customWidth="1"/>
    <col min="2057" max="2057" width="18" style="148" customWidth="1"/>
    <col min="2058" max="2058" width="17.5703125" style="148" customWidth="1"/>
    <col min="2059" max="2073" width="8" style="148" customWidth="1"/>
    <col min="2074" max="2305" width="8" style="148"/>
    <col min="2306" max="2306" width="60.7109375" style="148" customWidth="1"/>
    <col min="2307" max="2307" width="5.140625" style="148" customWidth="1"/>
    <col min="2308" max="2308" width="4.7109375" style="148" customWidth="1"/>
    <col min="2309" max="2309" width="4.85546875" style="148" customWidth="1"/>
    <col min="2310" max="2310" width="15.5703125" style="148" customWidth="1"/>
    <col min="2311" max="2311" width="6" style="148" customWidth="1"/>
    <col min="2312" max="2312" width="14.140625" style="148" customWidth="1"/>
    <col min="2313" max="2313" width="18" style="148" customWidth="1"/>
    <col min="2314" max="2314" width="17.5703125" style="148" customWidth="1"/>
    <col min="2315" max="2329" width="8" style="148" customWidth="1"/>
    <col min="2330" max="2561" width="8" style="148"/>
    <col min="2562" max="2562" width="60.7109375" style="148" customWidth="1"/>
    <col min="2563" max="2563" width="5.140625" style="148" customWidth="1"/>
    <col min="2564" max="2564" width="4.7109375" style="148" customWidth="1"/>
    <col min="2565" max="2565" width="4.85546875" style="148" customWidth="1"/>
    <col min="2566" max="2566" width="15.5703125" style="148" customWidth="1"/>
    <col min="2567" max="2567" width="6" style="148" customWidth="1"/>
    <col min="2568" max="2568" width="14.140625" style="148" customWidth="1"/>
    <col min="2569" max="2569" width="18" style="148" customWidth="1"/>
    <col min="2570" max="2570" width="17.5703125" style="148" customWidth="1"/>
    <col min="2571" max="2585" width="8" style="148" customWidth="1"/>
    <col min="2586" max="2817" width="8" style="148"/>
    <col min="2818" max="2818" width="60.7109375" style="148" customWidth="1"/>
    <col min="2819" max="2819" width="5.140625" style="148" customWidth="1"/>
    <col min="2820" max="2820" width="4.7109375" style="148" customWidth="1"/>
    <col min="2821" max="2821" width="4.85546875" style="148" customWidth="1"/>
    <col min="2822" max="2822" width="15.5703125" style="148" customWidth="1"/>
    <col min="2823" max="2823" width="6" style="148" customWidth="1"/>
    <col min="2824" max="2824" width="14.140625" style="148" customWidth="1"/>
    <col min="2825" max="2825" width="18" style="148" customWidth="1"/>
    <col min="2826" max="2826" width="17.5703125" style="148" customWidth="1"/>
    <col min="2827" max="2841" width="8" style="148" customWidth="1"/>
    <col min="2842" max="3073" width="8" style="148"/>
    <col min="3074" max="3074" width="60.7109375" style="148" customWidth="1"/>
    <col min="3075" max="3075" width="5.140625" style="148" customWidth="1"/>
    <col min="3076" max="3076" width="4.7109375" style="148" customWidth="1"/>
    <col min="3077" max="3077" width="4.85546875" style="148" customWidth="1"/>
    <col min="3078" max="3078" width="15.5703125" style="148" customWidth="1"/>
    <col min="3079" max="3079" width="6" style="148" customWidth="1"/>
    <col min="3080" max="3080" width="14.140625" style="148" customWidth="1"/>
    <col min="3081" max="3081" width="18" style="148" customWidth="1"/>
    <col min="3082" max="3082" width="17.5703125" style="148" customWidth="1"/>
    <col min="3083" max="3097" width="8" style="148" customWidth="1"/>
    <col min="3098" max="3329" width="8" style="148"/>
    <col min="3330" max="3330" width="60.7109375" style="148" customWidth="1"/>
    <col min="3331" max="3331" width="5.140625" style="148" customWidth="1"/>
    <col min="3332" max="3332" width="4.7109375" style="148" customWidth="1"/>
    <col min="3333" max="3333" width="4.85546875" style="148" customWidth="1"/>
    <col min="3334" max="3334" width="15.5703125" style="148" customWidth="1"/>
    <col min="3335" max="3335" width="6" style="148" customWidth="1"/>
    <col min="3336" max="3336" width="14.140625" style="148" customWidth="1"/>
    <col min="3337" max="3337" width="18" style="148" customWidth="1"/>
    <col min="3338" max="3338" width="17.5703125" style="148" customWidth="1"/>
    <col min="3339" max="3353" width="8" style="148" customWidth="1"/>
    <col min="3354" max="3585" width="8" style="148"/>
    <col min="3586" max="3586" width="60.7109375" style="148" customWidth="1"/>
    <col min="3587" max="3587" width="5.140625" style="148" customWidth="1"/>
    <col min="3588" max="3588" width="4.7109375" style="148" customWidth="1"/>
    <col min="3589" max="3589" width="4.85546875" style="148" customWidth="1"/>
    <col min="3590" max="3590" width="15.5703125" style="148" customWidth="1"/>
    <col min="3591" max="3591" width="6" style="148" customWidth="1"/>
    <col min="3592" max="3592" width="14.140625" style="148" customWidth="1"/>
    <col min="3593" max="3593" width="18" style="148" customWidth="1"/>
    <col min="3594" max="3594" width="17.5703125" style="148" customWidth="1"/>
    <col min="3595" max="3609" width="8" style="148" customWidth="1"/>
    <col min="3610" max="3841" width="8" style="148"/>
    <col min="3842" max="3842" width="60.7109375" style="148" customWidth="1"/>
    <col min="3843" max="3843" width="5.140625" style="148" customWidth="1"/>
    <col min="3844" max="3844" width="4.7109375" style="148" customWidth="1"/>
    <col min="3845" max="3845" width="4.85546875" style="148" customWidth="1"/>
    <col min="3846" max="3846" width="15.5703125" style="148" customWidth="1"/>
    <col min="3847" max="3847" width="6" style="148" customWidth="1"/>
    <col min="3848" max="3848" width="14.140625" style="148" customWidth="1"/>
    <col min="3849" max="3849" width="18" style="148" customWidth="1"/>
    <col min="3850" max="3850" width="17.5703125" style="148" customWidth="1"/>
    <col min="3851" max="3865" width="8" style="148" customWidth="1"/>
    <col min="3866" max="4097" width="8" style="148"/>
    <col min="4098" max="4098" width="60.7109375" style="148" customWidth="1"/>
    <col min="4099" max="4099" width="5.140625" style="148" customWidth="1"/>
    <col min="4100" max="4100" width="4.7109375" style="148" customWidth="1"/>
    <col min="4101" max="4101" width="4.85546875" style="148" customWidth="1"/>
    <col min="4102" max="4102" width="15.5703125" style="148" customWidth="1"/>
    <col min="4103" max="4103" width="6" style="148" customWidth="1"/>
    <col min="4104" max="4104" width="14.140625" style="148" customWidth="1"/>
    <col min="4105" max="4105" width="18" style="148" customWidth="1"/>
    <col min="4106" max="4106" width="17.5703125" style="148" customWidth="1"/>
    <col min="4107" max="4121" width="8" style="148" customWidth="1"/>
    <col min="4122" max="4353" width="8" style="148"/>
    <col min="4354" max="4354" width="60.7109375" style="148" customWidth="1"/>
    <col min="4355" max="4355" width="5.140625" style="148" customWidth="1"/>
    <col min="4356" max="4356" width="4.7109375" style="148" customWidth="1"/>
    <col min="4357" max="4357" width="4.85546875" style="148" customWidth="1"/>
    <col min="4358" max="4358" width="15.5703125" style="148" customWidth="1"/>
    <col min="4359" max="4359" width="6" style="148" customWidth="1"/>
    <col min="4360" max="4360" width="14.140625" style="148" customWidth="1"/>
    <col min="4361" max="4361" width="18" style="148" customWidth="1"/>
    <col min="4362" max="4362" width="17.5703125" style="148" customWidth="1"/>
    <col min="4363" max="4377" width="8" style="148" customWidth="1"/>
    <col min="4378" max="4609" width="8" style="148"/>
    <col min="4610" max="4610" width="60.7109375" style="148" customWidth="1"/>
    <col min="4611" max="4611" width="5.140625" style="148" customWidth="1"/>
    <col min="4612" max="4612" width="4.7109375" style="148" customWidth="1"/>
    <col min="4613" max="4613" width="4.85546875" style="148" customWidth="1"/>
    <col min="4614" max="4614" width="15.5703125" style="148" customWidth="1"/>
    <col min="4615" max="4615" width="6" style="148" customWidth="1"/>
    <col min="4616" max="4616" width="14.140625" style="148" customWidth="1"/>
    <col min="4617" max="4617" width="18" style="148" customWidth="1"/>
    <col min="4618" max="4618" width="17.5703125" style="148" customWidth="1"/>
    <col min="4619" max="4633" width="8" style="148" customWidth="1"/>
    <col min="4634" max="4865" width="8" style="148"/>
    <col min="4866" max="4866" width="60.7109375" style="148" customWidth="1"/>
    <col min="4867" max="4867" width="5.140625" style="148" customWidth="1"/>
    <col min="4868" max="4868" width="4.7109375" style="148" customWidth="1"/>
    <col min="4869" max="4869" width="4.85546875" style="148" customWidth="1"/>
    <col min="4870" max="4870" width="15.5703125" style="148" customWidth="1"/>
    <col min="4871" max="4871" width="6" style="148" customWidth="1"/>
    <col min="4872" max="4872" width="14.140625" style="148" customWidth="1"/>
    <col min="4873" max="4873" width="18" style="148" customWidth="1"/>
    <col min="4874" max="4874" width="17.5703125" style="148" customWidth="1"/>
    <col min="4875" max="4889" width="8" style="148" customWidth="1"/>
    <col min="4890" max="5121" width="8" style="148"/>
    <col min="5122" max="5122" width="60.7109375" style="148" customWidth="1"/>
    <col min="5123" max="5123" width="5.140625" style="148" customWidth="1"/>
    <col min="5124" max="5124" width="4.7109375" style="148" customWidth="1"/>
    <col min="5125" max="5125" width="4.85546875" style="148" customWidth="1"/>
    <col min="5126" max="5126" width="15.5703125" style="148" customWidth="1"/>
    <col min="5127" max="5127" width="6" style="148" customWidth="1"/>
    <col min="5128" max="5128" width="14.140625" style="148" customWidth="1"/>
    <col min="5129" max="5129" width="18" style="148" customWidth="1"/>
    <col min="5130" max="5130" width="17.5703125" style="148" customWidth="1"/>
    <col min="5131" max="5145" width="8" style="148" customWidth="1"/>
    <col min="5146" max="5377" width="8" style="148"/>
    <col min="5378" max="5378" width="60.7109375" style="148" customWidth="1"/>
    <col min="5379" max="5379" width="5.140625" style="148" customWidth="1"/>
    <col min="5380" max="5380" width="4.7109375" style="148" customWidth="1"/>
    <col min="5381" max="5381" width="4.85546875" style="148" customWidth="1"/>
    <col min="5382" max="5382" width="15.5703125" style="148" customWidth="1"/>
    <col min="5383" max="5383" width="6" style="148" customWidth="1"/>
    <col min="5384" max="5384" width="14.140625" style="148" customWidth="1"/>
    <col min="5385" max="5385" width="18" style="148" customWidth="1"/>
    <col min="5386" max="5386" width="17.5703125" style="148" customWidth="1"/>
    <col min="5387" max="5401" width="8" style="148" customWidth="1"/>
    <col min="5402" max="5633" width="8" style="148"/>
    <col min="5634" max="5634" width="60.7109375" style="148" customWidth="1"/>
    <col min="5635" max="5635" width="5.140625" style="148" customWidth="1"/>
    <col min="5636" max="5636" width="4.7109375" style="148" customWidth="1"/>
    <col min="5637" max="5637" width="4.85546875" style="148" customWidth="1"/>
    <col min="5638" max="5638" width="15.5703125" style="148" customWidth="1"/>
    <col min="5639" max="5639" width="6" style="148" customWidth="1"/>
    <col min="5640" max="5640" width="14.140625" style="148" customWidth="1"/>
    <col min="5641" max="5641" width="18" style="148" customWidth="1"/>
    <col min="5642" max="5642" width="17.5703125" style="148" customWidth="1"/>
    <col min="5643" max="5657" width="8" style="148" customWidth="1"/>
    <col min="5658" max="5889" width="8" style="148"/>
    <col min="5890" max="5890" width="60.7109375" style="148" customWidth="1"/>
    <col min="5891" max="5891" width="5.140625" style="148" customWidth="1"/>
    <col min="5892" max="5892" width="4.7109375" style="148" customWidth="1"/>
    <col min="5893" max="5893" width="4.85546875" style="148" customWidth="1"/>
    <col min="5894" max="5894" width="15.5703125" style="148" customWidth="1"/>
    <col min="5895" max="5895" width="6" style="148" customWidth="1"/>
    <col min="5896" max="5896" width="14.140625" style="148" customWidth="1"/>
    <col min="5897" max="5897" width="18" style="148" customWidth="1"/>
    <col min="5898" max="5898" width="17.5703125" style="148" customWidth="1"/>
    <col min="5899" max="5913" width="8" style="148" customWidth="1"/>
    <col min="5914" max="6145" width="8" style="148"/>
    <col min="6146" max="6146" width="60.7109375" style="148" customWidth="1"/>
    <col min="6147" max="6147" width="5.140625" style="148" customWidth="1"/>
    <col min="6148" max="6148" width="4.7109375" style="148" customWidth="1"/>
    <col min="6149" max="6149" width="4.85546875" style="148" customWidth="1"/>
    <col min="6150" max="6150" width="15.5703125" style="148" customWidth="1"/>
    <col min="6151" max="6151" width="6" style="148" customWidth="1"/>
    <col min="6152" max="6152" width="14.140625" style="148" customWidth="1"/>
    <col min="6153" max="6153" width="18" style="148" customWidth="1"/>
    <col min="6154" max="6154" width="17.5703125" style="148" customWidth="1"/>
    <col min="6155" max="6169" width="8" style="148" customWidth="1"/>
    <col min="6170" max="6401" width="8" style="148"/>
    <col min="6402" max="6402" width="60.7109375" style="148" customWidth="1"/>
    <col min="6403" max="6403" width="5.140625" style="148" customWidth="1"/>
    <col min="6404" max="6404" width="4.7109375" style="148" customWidth="1"/>
    <col min="6405" max="6405" width="4.85546875" style="148" customWidth="1"/>
    <col min="6406" max="6406" width="15.5703125" style="148" customWidth="1"/>
    <col min="6407" max="6407" width="6" style="148" customWidth="1"/>
    <col min="6408" max="6408" width="14.140625" style="148" customWidth="1"/>
    <col min="6409" max="6409" width="18" style="148" customWidth="1"/>
    <col min="6410" max="6410" width="17.5703125" style="148" customWidth="1"/>
    <col min="6411" max="6425" width="8" style="148" customWidth="1"/>
    <col min="6426" max="6657" width="8" style="148"/>
    <col min="6658" max="6658" width="60.7109375" style="148" customWidth="1"/>
    <col min="6659" max="6659" width="5.140625" style="148" customWidth="1"/>
    <col min="6660" max="6660" width="4.7109375" style="148" customWidth="1"/>
    <col min="6661" max="6661" width="4.85546875" style="148" customWidth="1"/>
    <col min="6662" max="6662" width="15.5703125" style="148" customWidth="1"/>
    <col min="6663" max="6663" width="6" style="148" customWidth="1"/>
    <col min="6664" max="6664" width="14.140625" style="148" customWidth="1"/>
    <col min="6665" max="6665" width="18" style="148" customWidth="1"/>
    <col min="6666" max="6666" width="17.5703125" style="148" customWidth="1"/>
    <col min="6667" max="6681" width="8" style="148" customWidth="1"/>
    <col min="6682" max="6913" width="8" style="148"/>
    <col min="6914" max="6914" width="60.7109375" style="148" customWidth="1"/>
    <col min="6915" max="6915" width="5.140625" style="148" customWidth="1"/>
    <col min="6916" max="6916" width="4.7109375" style="148" customWidth="1"/>
    <col min="6917" max="6917" width="4.85546875" style="148" customWidth="1"/>
    <col min="6918" max="6918" width="15.5703125" style="148" customWidth="1"/>
    <col min="6919" max="6919" width="6" style="148" customWidth="1"/>
    <col min="6920" max="6920" width="14.140625" style="148" customWidth="1"/>
    <col min="6921" max="6921" width="18" style="148" customWidth="1"/>
    <col min="6922" max="6922" width="17.5703125" style="148" customWidth="1"/>
    <col min="6923" max="6937" width="8" style="148" customWidth="1"/>
    <col min="6938" max="7169" width="8" style="148"/>
    <col min="7170" max="7170" width="60.7109375" style="148" customWidth="1"/>
    <col min="7171" max="7171" width="5.140625" style="148" customWidth="1"/>
    <col min="7172" max="7172" width="4.7109375" style="148" customWidth="1"/>
    <col min="7173" max="7173" width="4.85546875" style="148" customWidth="1"/>
    <col min="7174" max="7174" width="15.5703125" style="148" customWidth="1"/>
    <col min="7175" max="7175" width="6" style="148" customWidth="1"/>
    <col min="7176" max="7176" width="14.140625" style="148" customWidth="1"/>
    <col min="7177" max="7177" width="18" style="148" customWidth="1"/>
    <col min="7178" max="7178" width="17.5703125" style="148" customWidth="1"/>
    <col min="7179" max="7193" width="8" style="148" customWidth="1"/>
    <col min="7194" max="7425" width="8" style="148"/>
    <col min="7426" max="7426" width="60.7109375" style="148" customWidth="1"/>
    <col min="7427" max="7427" width="5.140625" style="148" customWidth="1"/>
    <col min="7428" max="7428" width="4.7109375" style="148" customWidth="1"/>
    <col min="7429" max="7429" width="4.85546875" style="148" customWidth="1"/>
    <col min="7430" max="7430" width="15.5703125" style="148" customWidth="1"/>
    <col min="7431" max="7431" width="6" style="148" customWidth="1"/>
    <col min="7432" max="7432" width="14.140625" style="148" customWidth="1"/>
    <col min="7433" max="7433" width="18" style="148" customWidth="1"/>
    <col min="7434" max="7434" width="17.5703125" style="148" customWidth="1"/>
    <col min="7435" max="7449" width="8" style="148" customWidth="1"/>
    <col min="7450" max="7681" width="8" style="148"/>
    <col min="7682" max="7682" width="60.7109375" style="148" customWidth="1"/>
    <col min="7683" max="7683" width="5.140625" style="148" customWidth="1"/>
    <col min="7684" max="7684" width="4.7109375" style="148" customWidth="1"/>
    <col min="7685" max="7685" width="4.85546875" style="148" customWidth="1"/>
    <col min="7686" max="7686" width="15.5703125" style="148" customWidth="1"/>
    <col min="7687" max="7687" width="6" style="148" customWidth="1"/>
    <col min="7688" max="7688" width="14.140625" style="148" customWidth="1"/>
    <col min="7689" max="7689" width="18" style="148" customWidth="1"/>
    <col min="7690" max="7690" width="17.5703125" style="148" customWidth="1"/>
    <col min="7691" max="7705" width="8" style="148" customWidth="1"/>
    <col min="7706" max="7937" width="8" style="148"/>
    <col min="7938" max="7938" width="60.7109375" style="148" customWidth="1"/>
    <col min="7939" max="7939" width="5.140625" style="148" customWidth="1"/>
    <col min="7940" max="7940" width="4.7109375" style="148" customWidth="1"/>
    <col min="7941" max="7941" width="4.85546875" style="148" customWidth="1"/>
    <col min="7942" max="7942" width="15.5703125" style="148" customWidth="1"/>
    <col min="7943" max="7943" width="6" style="148" customWidth="1"/>
    <col min="7944" max="7944" width="14.140625" style="148" customWidth="1"/>
    <col min="7945" max="7945" width="18" style="148" customWidth="1"/>
    <col min="7946" max="7946" width="17.5703125" style="148" customWidth="1"/>
    <col min="7947" max="7961" width="8" style="148" customWidth="1"/>
    <col min="7962" max="8193" width="8" style="148"/>
    <col min="8194" max="8194" width="60.7109375" style="148" customWidth="1"/>
    <col min="8195" max="8195" width="5.140625" style="148" customWidth="1"/>
    <col min="8196" max="8196" width="4.7109375" style="148" customWidth="1"/>
    <col min="8197" max="8197" width="4.85546875" style="148" customWidth="1"/>
    <col min="8198" max="8198" width="15.5703125" style="148" customWidth="1"/>
    <col min="8199" max="8199" width="6" style="148" customWidth="1"/>
    <col min="8200" max="8200" width="14.140625" style="148" customWidth="1"/>
    <col min="8201" max="8201" width="18" style="148" customWidth="1"/>
    <col min="8202" max="8202" width="17.5703125" style="148" customWidth="1"/>
    <col min="8203" max="8217" width="8" style="148" customWidth="1"/>
    <col min="8218" max="8449" width="8" style="148"/>
    <col min="8450" max="8450" width="60.7109375" style="148" customWidth="1"/>
    <col min="8451" max="8451" width="5.140625" style="148" customWidth="1"/>
    <col min="8452" max="8452" width="4.7109375" style="148" customWidth="1"/>
    <col min="8453" max="8453" width="4.85546875" style="148" customWidth="1"/>
    <col min="8454" max="8454" width="15.5703125" style="148" customWidth="1"/>
    <col min="8455" max="8455" width="6" style="148" customWidth="1"/>
    <col min="8456" max="8456" width="14.140625" style="148" customWidth="1"/>
    <col min="8457" max="8457" width="18" style="148" customWidth="1"/>
    <col min="8458" max="8458" width="17.5703125" style="148" customWidth="1"/>
    <col min="8459" max="8473" width="8" style="148" customWidth="1"/>
    <col min="8474" max="8705" width="8" style="148"/>
    <col min="8706" max="8706" width="60.7109375" style="148" customWidth="1"/>
    <col min="8707" max="8707" width="5.140625" style="148" customWidth="1"/>
    <col min="8708" max="8708" width="4.7109375" style="148" customWidth="1"/>
    <col min="8709" max="8709" width="4.85546875" style="148" customWidth="1"/>
    <col min="8710" max="8710" width="15.5703125" style="148" customWidth="1"/>
    <col min="8711" max="8711" width="6" style="148" customWidth="1"/>
    <col min="8712" max="8712" width="14.140625" style="148" customWidth="1"/>
    <col min="8713" max="8713" width="18" style="148" customWidth="1"/>
    <col min="8714" max="8714" width="17.5703125" style="148" customWidth="1"/>
    <col min="8715" max="8729" width="8" style="148" customWidth="1"/>
    <col min="8730" max="8961" width="8" style="148"/>
    <col min="8962" max="8962" width="60.7109375" style="148" customWidth="1"/>
    <col min="8963" max="8963" width="5.140625" style="148" customWidth="1"/>
    <col min="8964" max="8964" width="4.7109375" style="148" customWidth="1"/>
    <col min="8965" max="8965" width="4.85546875" style="148" customWidth="1"/>
    <col min="8966" max="8966" width="15.5703125" style="148" customWidth="1"/>
    <col min="8967" max="8967" width="6" style="148" customWidth="1"/>
    <col min="8968" max="8968" width="14.140625" style="148" customWidth="1"/>
    <col min="8969" max="8969" width="18" style="148" customWidth="1"/>
    <col min="8970" max="8970" width="17.5703125" style="148" customWidth="1"/>
    <col min="8971" max="8985" width="8" style="148" customWidth="1"/>
    <col min="8986" max="9217" width="8" style="148"/>
    <col min="9218" max="9218" width="60.7109375" style="148" customWidth="1"/>
    <col min="9219" max="9219" width="5.140625" style="148" customWidth="1"/>
    <col min="9220" max="9220" width="4.7109375" style="148" customWidth="1"/>
    <col min="9221" max="9221" width="4.85546875" style="148" customWidth="1"/>
    <col min="9222" max="9222" width="15.5703125" style="148" customWidth="1"/>
    <col min="9223" max="9223" width="6" style="148" customWidth="1"/>
    <col min="9224" max="9224" width="14.140625" style="148" customWidth="1"/>
    <col min="9225" max="9225" width="18" style="148" customWidth="1"/>
    <col min="9226" max="9226" width="17.5703125" style="148" customWidth="1"/>
    <col min="9227" max="9241" width="8" style="148" customWidth="1"/>
    <col min="9242" max="9473" width="8" style="148"/>
    <col min="9474" max="9474" width="60.7109375" style="148" customWidth="1"/>
    <col min="9475" max="9475" width="5.140625" style="148" customWidth="1"/>
    <col min="9476" max="9476" width="4.7109375" style="148" customWidth="1"/>
    <col min="9477" max="9477" width="4.85546875" style="148" customWidth="1"/>
    <col min="9478" max="9478" width="15.5703125" style="148" customWidth="1"/>
    <col min="9479" max="9479" width="6" style="148" customWidth="1"/>
    <col min="9480" max="9480" width="14.140625" style="148" customWidth="1"/>
    <col min="9481" max="9481" width="18" style="148" customWidth="1"/>
    <col min="9482" max="9482" width="17.5703125" style="148" customWidth="1"/>
    <col min="9483" max="9497" width="8" style="148" customWidth="1"/>
    <col min="9498" max="9729" width="8" style="148"/>
    <col min="9730" max="9730" width="60.7109375" style="148" customWidth="1"/>
    <col min="9731" max="9731" width="5.140625" style="148" customWidth="1"/>
    <col min="9732" max="9732" width="4.7109375" style="148" customWidth="1"/>
    <col min="9733" max="9733" width="4.85546875" style="148" customWidth="1"/>
    <col min="9734" max="9734" width="15.5703125" style="148" customWidth="1"/>
    <col min="9735" max="9735" width="6" style="148" customWidth="1"/>
    <col min="9736" max="9736" width="14.140625" style="148" customWidth="1"/>
    <col min="9737" max="9737" width="18" style="148" customWidth="1"/>
    <col min="9738" max="9738" width="17.5703125" style="148" customWidth="1"/>
    <col min="9739" max="9753" width="8" style="148" customWidth="1"/>
    <col min="9754" max="9985" width="8" style="148"/>
    <col min="9986" max="9986" width="60.7109375" style="148" customWidth="1"/>
    <col min="9987" max="9987" width="5.140625" style="148" customWidth="1"/>
    <col min="9988" max="9988" width="4.7109375" style="148" customWidth="1"/>
    <col min="9989" max="9989" width="4.85546875" style="148" customWidth="1"/>
    <col min="9990" max="9990" width="15.5703125" style="148" customWidth="1"/>
    <col min="9991" max="9991" width="6" style="148" customWidth="1"/>
    <col min="9992" max="9992" width="14.140625" style="148" customWidth="1"/>
    <col min="9993" max="9993" width="18" style="148" customWidth="1"/>
    <col min="9994" max="9994" width="17.5703125" style="148" customWidth="1"/>
    <col min="9995" max="10009" width="8" style="148" customWidth="1"/>
    <col min="10010" max="10241" width="8" style="148"/>
    <col min="10242" max="10242" width="60.7109375" style="148" customWidth="1"/>
    <col min="10243" max="10243" width="5.140625" style="148" customWidth="1"/>
    <col min="10244" max="10244" width="4.7109375" style="148" customWidth="1"/>
    <col min="10245" max="10245" width="4.85546875" style="148" customWidth="1"/>
    <col min="10246" max="10246" width="15.5703125" style="148" customWidth="1"/>
    <col min="10247" max="10247" width="6" style="148" customWidth="1"/>
    <col min="10248" max="10248" width="14.140625" style="148" customWidth="1"/>
    <col min="10249" max="10249" width="18" style="148" customWidth="1"/>
    <col min="10250" max="10250" width="17.5703125" style="148" customWidth="1"/>
    <col min="10251" max="10265" width="8" style="148" customWidth="1"/>
    <col min="10266" max="10497" width="8" style="148"/>
    <col min="10498" max="10498" width="60.7109375" style="148" customWidth="1"/>
    <col min="10499" max="10499" width="5.140625" style="148" customWidth="1"/>
    <col min="10500" max="10500" width="4.7109375" style="148" customWidth="1"/>
    <col min="10501" max="10501" width="4.85546875" style="148" customWidth="1"/>
    <col min="10502" max="10502" width="15.5703125" style="148" customWidth="1"/>
    <col min="10503" max="10503" width="6" style="148" customWidth="1"/>
    <col min="10504" max="10504" width="14.140625" style="148" customWidth="1"/>
    <col min="10505" max="10505" width="18" style="148" customWidth="1"/>
    <col min="10506" max="10506" width="17.5703125" style="148" customWidth="1"/>
    <col min="10507" max="10521" width="8" style="148" customWidth="1"/>
    <col min="10522" max="10753" width="8" style="148"/>
    <col min="10754" max="10754" width="60.7109375" style="148" customWidth="1"/>
    <col min="10755" max="10755" width="5.140625" style="148" customWidth="1"/>
    <col min="10756" max="10756" width="4.7109375" style="148" customWidth="1"/>
    <col min="10757" max="10757" width="4.85546875" style="148" customWidth="1"/>
    <col min="10758" max="10758" width="15.5703125" style="148" customWidth="1"/>
    <col min="10759" max="10759" width="6" style="148" customWidth="1"/>
    <col min="10760" max="10760" width="14.140625" style="148" customWidth="1"/>
    <col min="10761" max="10761" width="18" style="148" customWidth="1"/>
    <col min="10762" max="10762" width="17.5703125" style="148" customWidth="1"/>
    <col min="10763" max="10777" width="8" style="148" customWidth="1"/>
    <col min="10778" max="11009" width="8" style="148"/>
    <col min="11010" max="11010" width="60.7109375" style="148" customWidth="1"/>
    <col min="11011" max="11011" width="5.140625" style="148" customWidth="1"/>
    <col min="11012" max="11012" width="4.7109375" style="148" customWidth="1"/>
    <col min="11013" max="11013" width="4.85546875" style="148" customWidth="1"/>
    <col min="11014" max="11014" width="15.5703125" style="148" customWidth="1"/>
    <col min="11015" max="11015" width="6" style="148" customWidth="1"/>
    <col min="11016" max="11016" width="14.140625" style="148" customWidth="1"/>
    <col min="11017" max="11017" width="18" style="148" customWidth="1"/>
    <col min="11018" max="11018" width="17.5703125" style="148" customWidth="1"/>
    <col min="11019" max="11033" width="8" style="148" customWidth="1"/>
    <col min="11034" max="11265" width="8" style="148"/>
    <col min="11266" max="11266" width="60.7109375" style="148" customWidth="1"/>
    <col min="11267" max="11267" width="5.140625" style="148" customWidth="1"/>
    <col min="11268" max="11268" width="4.7109375" style="148" customWidth="1"/>
    <col min="11269" max="11269" width="4.85546875" style="148" customWidth="1"/>
    <col min="11270" max="11270" width="15.5703125" style="148" customWidth="1"/>
    <col min="11271" max="11271" width="6" style="148" customWidth="1"/>
    <col min="11272" max="11272" width="14.140625" style="148" customWidth="1"/>
    <col min="11273" max="11273" width="18" style="148" customWidth="1"/>
    <col min="11274" max="11274" width="17.5703125" style="148" customWidth="1"/>
    <col min="11275" max="11289" width="8" style="148" customWidth="1"/>
    <col min="11290" max="11521" width="8" style="148"/>
    <col min="11522" max="11522" width="60.7109375" style="148" customWidth="1"/>
    <col min="11523" max="11523" width="5.140625" style="148" customWidth="1"/>
    <col min="11524" max="11524" width="4.7109375" style="148" customWidth="1"/>
    <col min="11525" max="11525" width="4.85546875" style="148" customWidth="1"/>
    <col min="11526" max="11526" width="15.5703125" style="148" customWidth="1"/>
    <col min="11527" max="11527" width="6" style="148" customWidth="1"/>
    <col min="11528" max="11528" width="14.140625" style="148" customWidth="1"/>
    <col min="11529" max="11529" width="18" style="148" customWidth="1"/>
    <col min="11530" max="11530" width="17.5703125" style="148" customWidth="1"/>
    <col min="11531" max="11545" width="8" style="148" customWidth="1"/>
    <col min="11546" max="11777" width="8" style="148"/>
    <col min="11778" max="11778" width="60.7109375" style="148" customWidth="1"/>
    <col min="11779" max="11779" width="5.140625" style="148" customWidth="1"/>
    <col min="11780" max="11780" width="4.7109375" style="148" customWidth="1"/>
    <col min="11781" max="11781" width="4.85546875" style="148" customWidth="1"/>
    <col min="11782" max="11782" width="15.5703125" style="148" customWidth="1"/>
    <col min="11783" max="11783" width="6" style="148" customWidth="1"/>
    <col min="11784" max="11784" width="14.140625" style="148" customWidth="1"/>
    <col min="11785" max="11785" width="18" style="148" customWidth="1"/>
    <col min="11786" max="11786" width="17.5703125" style="148" customWidth="1"/>
    <col min="11787" max="11801" width="8" style="148" customWidth="1"/>
    <col min="11802" max="12033" width="8" style="148"/>
    <col min="12034" max="12034" width="60.7109375" style="148" customWidth="1"/>
    <col min="12035" max="12035" width="5.140625" style="148" customWidth="1"/>
    <col min="12036" max="12036" width="4.7109375" style="148" customWidth="1"/>
    <col min="12037" max="12037" width="4.85546875" style="148" customWidth="1"/>
    <col min="12038" max="12038" width="15.5703125" style="148" customWidth="1"/>
    <col min="12039" max="12039" width="6" style="148" customWidth="1"/>
    <col min="12040" max="12040" width="14.140625" style="148" customWidth="1"/>
    <col min="12041" max="12041" width="18" style="148" customWidth="1"/>
    <col min="12042" max="12042" width="17.5703125" style="148" customWidth="1"/>
    <col min="12043" max="12057" width="8" style="148" customWidth="1"/>
    <col min="12058" max="12289" width="8" style="148"/>
    <col min="12290" max="12290" width="60.7109375" style="148" customWidth="1"/>
    <col min="12291" max="12291" width="5.140625" style="148" customWidth="1"/>
    <col min="12292" max="12292" width="4.7109375" style="148" customWidth="1"/>
    <col min="12293" max="12293" width="4.85546875" style="148" customWidth="1"/>
    <col min="12294" max="12294" width="15.5703125" style="148" customWidth="1"/>
    <col min="12295" max="12295" width="6" style="148" customWidth="1"/>
    <col min="12296" max="12296" width="14.140625" style="148" customWidth="1"/>
    <col min="12297" max="12297" width="18" style="148" customWidth="1"/>
    <col min="12298" max="12298" width="17.5703125" style="148" customWidth="1"/>
    <col min="12299" max="12313" width="8" style="148" customWidth="1"/>
    <col min="12314" max="12545" width="8" style="148"/>
    <col min="12546" max="12546" width="60.7109375" style="148" customWidth="1"/>
    <col min="12547" max="12547" width="5.140625" style="148" customWidth="1"/>
    <col min="12548" max="12548" width="4.7109375" style="148" customWidth="1"/>
    <col min="12549" max="12549" width="4.85546875" style="148" customWidth="1"/>
    <col min="12550" max="12550" width="15.5703125" style="148" customWidth="1"/>
    <col min="12551" max="12551" width="6" style="148" customWidth="1"/>
    <col min="12552" max="12552" width="14.140625" style="148" customWidth="1"/>
    <col min="12553" max="12553" width="18" style="148" customWidth="1"/>
    <col min="12554" max="12554" width="17.5703125" style="148" customWidth="1"/>
    <col min="12555" max="12569" width="8" style="148" customWidth="1"/>
    <col min="12570" max="12801" width="8" style="148"/>
    <col min="12802" max="12802" width="60.7109375" style="148" customWidth="1"/>
    <col min="12803" max="12803" width="5.140625" style="148" customWidth="1"/>
    <col min="12804" max="12804" width="4.7109375" style="148" customWidth="1"/>
    <col min="12805" max="12805" width="4.85546875" style="148" customWidth="1"/>
    <col min="12806" max="12806" width="15.5703125" style="148" customWidth="1"/>
    <col min="12807" max="12807" width="6" style="148" customWidth="1"/>
    <col min="12808" max="12808" width="14.140625" style="148" customWidth="1"/>
    <col min="12809" max="12809" width="18" style="148" customWidth="1"/>
    <col min="12810" max="12810" width="17.5703125" style="148" customWidth="1"/>
    <col min="12811" max="12825" width="8" style="148" customWidth="1"/>
    <col min="12826" max="13057" width="8" style="148"/>
    <col min="13058" max="13058" width="60.7109375" style="148" customWidth="1"/>
    <col min="13059" max="13059" width="5.140625" style="148" customWidth="1"/>
    <col min="13060" max="13060" width="4.7109375" style="148" customWidth="1"/>
    <col min="13061" max="13061" width="4.85546875" style="148" customWidth="1"/>
    <col min="13062" max="13062" width="15.5703125" style="148" customWidth="1"/>
    <col min="13063" max="13063" width="6" style="148" customWidth="1"/>
    <col min="13064" max="13064" width="14.140625" style="148" customWidth="1"/>
    <col min="13065" max="13065" width="18" style="148" customWidth="1"/>
    <col min="13066" max="13066" width="17.5703125" style="148" customWidth="1"/>
    <col min="13067" max="13081" width="8" style="148" customWidth="1"/>
    <col min="13082" max="13313" width="8" style="148"/>
    <col min="13314" max="13314" width="60.7109375" style="148" customWidth="1"/>
    <col min="13315" max="13315" width="5.140625" style="148" customWidth="1"/>
    <col min="13316" max="13316" width="4.7109375" style="148" customWidth="1"/>
    <col min="13317" max="13317" width="4.85546875" style="148" customWidth="1"/>
    <col min="13318" max="13318" width="15.5703125" style="148" customWidth="1"/>
    <col min="13319" max="13319" width="6" style="148" customWidth="1"/>
    <col min="13320" max="13320" width="14.140625" style="148" customWidth="1"/>
    <col min="13321" max="13321" width="18" style="148" customWidth="1"/>
    <col min="13322" max="13322" width="17.5703125" style="148" customWidth="1"/>
    <col min="13323" max="13337" width="8" style="148" customWidth="1"/>
    <col min="13338" max="13569" width="8" style="148"/>
    <col min="13570" max="13570" width="60.7109375" style="148" customWidth="1"/>
    <col min="13571" max="13571" width="5.140625" style="148" customWidth="1"/>
    <col min="13572" max="13572" width="4.7109375" style="148" customWidth="1"/>
    <col min="13573" max="13573" width="4.85546875" style="148" customWidth="1"/>
    <col min="13574" max="13574" width="15.5703125" style="148" customWidth="1"/>
    <col min="13575" max="13575" width="6" style="148" customWidth="1"/>
    <col min="13576" max="13576" width="14.140625" style="148" customWidth="1"/>
    <col min="13577" max="13577" width="18" style="148" customWidth="1"/>
    <col min="13578" max="13578" width="17.5703125" style="148" customWidth="1"/>
    <col min="13579" max="13593" width="8" style="148" customWidth="1"/>
    <col min="13594" max="13825" width="8" style="148"/>
    <col min="13826" max="13826" width="60.7109375" style="148" customWidth="1"/>
    <col min="13827" max="13827" width="5.140625" style="148" customWidth="1"/>
    <col min="13828" max="13828" width="4.7109375" style="148" customWidth="1"/>
    <col min="13829" max="13829" width="4.85546875" style="148" customWidth="1"/>
    <col min="13830" max="13830" width="15.5703125" style="148" customWidth="1"/>
    <col min="13831" max="13831" width="6" style="148" customWidth="1"/>
    <col min="13832" max="13832" width="14.140625" style="148" customWidth="1"/>
    <col min="13833" max="13833" width="18" style="148" customWidth="1"/>
    <col min="13834" max="13834" width="17.5703125" style="148" customWidth="1"/>
    <col min="13835" max="13849" width="8" style="148" customWidth="1"/>
    <col min="13850" max="14081" width="8" style="148"/>
    <col min="14082" max="14082" width="60.7109375" style="148" customWidth="1"/>
    <col min="14083" max="14083" width="5.140625" style="148" customWidth="1"/>
    <col min="14084" max="14084" width="4.7109375" style="148" customWidth="1"/>
    <col min="14085" max="14085" width="4.85546875" style="148" customWidth="1"/>
    <col min="14086" max="14086" width="15.5703125" style="148" customWidth="1"/>
    <col min="14087" max="14087" width="6" style="148" customWidth="1"/>
    <col min="14088" max="14088" width="14.140625" style="148" customWidth="1"/>
    <col min="14089" max="14089" width="18" style="148" customWidth="1"/>
    <col min="14090" max="14090" width="17.5703125" style="148" customWidth="1"/>
    <col min="14091" max="14105" width="8" style="148" customWidth="1"/>
    <col min="14106" max="14337" width="8" style="148"/>
    <col min="14338" max="14338" width="60.7109375" style="148" customWidth="1"/>
    <col min="14339" max="14339" width="5.140625" style="148" customWidth="1"/>
    <col min="14340" max="14340" width="4.7109375" style="148" customWidth="1"/>
    <col min="14341" max="14341" width="4.85546875" style="148" customWidth="1"/>
    <col min="14342" max="14342" width="15.5703125" style="148" customWidth="1"/>
    <col min="14343" max="14343" width="6" style="148" customWidth="1"/>
    <col min="14344" max="14344" width="14.140625" style="148" customWidth="1"/>
    <col min="14345" max="14345" width="18" style="148" customWidth="1"/>
    <col min="14346" max="14346" width="17.5703125" style="148" customWidth="1"/>
    <col min="14347" max="14361" width="8" style="148" customWidth="1"/>
    <col min="14362" max="14593" width="8" style="148"/>
    <col min="14594" max="14594" width="60.7109375" style="148" customWidth="1"/>
    <col min="14595" max="14595" width="5.140625" style="148" customWidth="1"/>
    <col min="14596" max="14596" width="4.7109375" style="148" customWidth="1"/>
    <col min="14597" max="14597" width="4.85546875" style="148" customWidth="1"/>
    <col min="14598" max="14598" width="15.5703125" style="148" customWidth="1"/>
    <col min="14599" max="14599" width="6" style="148" customWidth="1"/>
    <col min="14600" max="14600" width="14.140625" style="148" customWidth="1"/>
    <col min="14601" max="14601" width="18" style="148" customWidth="1"/>
    <col min="14602" max="14602" width="17.5703125" style="148" customWidth="1"/>
    <col min="14603" max="14617" width="8" style="148" customWidth="1"/>
    <col min="14618" max="14849" width="8" style="148"/>
    <col min="14850" max="14850" width="60.7109375" style="148" customWidth="1"/>
    <col min="14851" max="14851" width="5.140625" style="148" customWidth="1"/>
    <col min="14852" max="14852" width="4.7109375" style="148" customWidth="1"/>
    <col min="14853" max="14853" width="4.85546875" style="148" customWidth="1"/>
    <col min="14854" max="14854" width="15.5703125" style="148" customWidth="1"/>
    <col min="14855" max="14855" width="6" style="148" customWidth="1"/>
    <col min="14856" max="14856" width="14.140625" style="148" customWidth="1"/>
    <col min="14857" max="14857" width="18" style="148" customWidth="1"/>
    <col min="14858" max="14858" width="17.5703125" style="148" customWidth="1"/>
    <col min="14859" max="14873" width="8" style="148" customWidth="1"/>
    <col min="14874" max="15105" width="8" style="148"/>
    <col min="15106" max="15106" width="60.7109375" style="148" customWidth="1"/>
    <col min="15107" max="15107" width="5.140625" style="148" customWidth="1"/>
    <col min="15108" max="15108" width="4.7109375" style="148" customWidth="1"/>
    <col min="15109" max="15109" width="4.85546875" style="148" customWidth="1"/>
    <col min="15110" max="15110" width="15.5703125" style="148" customWidth="1"/>
    <col min="15111" max="15111" width="6" style="148" customWidth="1"/>
    <col min="15112" max="15112" width="14.140625" style="148" customWidth="1"/>
    <col min="15113" max="15113" width="18" style="148" customWidth="1"/>
    <col min="15114" max="15114" width="17.5703125" style="148" customWidth="1"/>
    <col min="15115" max="15129" width="8" style="148" customWidth="1"/>
    <col min="15130" max="15361" width="8" style="148"/>
    <col min="15362" max="15362" width="60.7109375" style="148" customWidth="1"/>
    <col min="15363" max="15363" width="5.140625" style="148" customWidth="1"/>
    <col min="15364" max="15364" width="4.7109375" style="148" customWidth="1"/>
    <col min="15365" max="15365" width="4.85546875" style="148" customWidth="1"/>
    <col min="15366" max="15366" width="15.5703125" style="148" customWidth="1"/>
    <col min="15367" max="15367" width="6" style="148" customWidth="1"/>
    <col min="15368" max="15368" width="14.140625" style="148" customWidth="1"/>
    <col min="15369" max="15369" width="18" style="148" customWidth="1"/>
    <col min="15370" max="15370" width="17.5703125" style="148" customWidth="1"/>
    <col min="15371" max="15385" width="8" style="148" customWidth="1"/>
    <col min="15386" max="15617" width="8" style="148"/>
    <col min="15618" max="15618" width="60.7109375" style="148" customWidth="1"/>
    <col min="15619" max="15619" width="5.140625" style="148" customWidth="1"/>
    <col min="15620" max="15620" width="4.7109375" style="148" customWidth="1"/>
    <col min="15621" max="15621" width="4.85546875" style="148" customWidth="1"/>
    <col min="15622" max="15622" width="15.5703125" style="148" customWidth="1"/>
    <col min="15623" max="15623" width="6" style="148" customWidth="1"/>
    <col min="15624" max="15624" width="14.140625" style="148" customWidth="1"/>
    <col min="15625" max="15625" width="18" style="148" customWidth="1"/>
    <col min="15626" max="15626" width="17.5703125" style="148" customWidth="1"/>
    <col min="15627" max="15641" width="8" style="148" customWidth="1"/>
    <col min="15642" max="15873" width="8" style="148"/>
    <col min="15874" max="15874" width="60.7109375" style="148" customWidth="1"/>
    <col min="15875" max="15875" width="5.140625" style="148" customWidth="1"/>
    <col min="15876" max="15876" width="4.7109375" style="148" customWidth="1"/>
    <col min="15877" max="15877" width="4.85546875" style="148" customWidth="1"/>
    <col min="15878" max="15878" width="15.5703125" style="148" customWidth="1"/>
    <col min="15879" max="15879" width="6" style="148" customWidth="1"/>
    <col min="15880" max="15880" width="14.140625" style="148" customWidth="1"/>
    <col min="15881" max="15881" width="18" style="148" customWidth="1"/>
    <col min="15882" max="15882" width="17.5703125" style="148" customWidth="1"/>
    <col min="15883" max="15897" width="8" style="148" customWidth="1"/>
    <col min="15898" max="16129" width="8" style="148"/>
    <col min="16130" max="16130" width="60.7109375" style="148" customWidth="1"/>
    <col min="16131" max="16131" width="5.140625" style="148" customWidth="1"/>
    <col min="16132" max="16132" width="4.7109375" style="148" customWidth="1"/>
    <col min="16133" max="16133" width="4.85546875" style="148" customWidth="1"/>
    <col min="16134" max="16134" width="15.5703125" style="148" customWidth="1"/>
    <col min="16135" max="16135" width="6" style="148" customWidth="1"/>
    <col min="16136" max="16136" width="14.140625" style="148" customWidth="1"/>
    <col min="16137" max="16137" width="18" style="148" customWidth="1"/>
    <col min="16138" max="16138" width="17.5703125" style="148" customWidth="1"/>
    <col min="16139" max="16153" width="8" style="148" customWidth="1"/>
    <col min="16154" max="16384" width="8" style="148"/>
  </cols>
  <sheetData>
    <row r="1" spans="1:38" x14ac:dyDescent="0.2">
      <c r="A1" s="144"/>
      <c r="B1" s="145"/>
      <c r="C1" s="145"/>
      <c r="D1" s="145"/>
      <c r="E1" s="145"/>
      <c r="F1" s="146" t="s">
        <v>390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38" ht="15.75" hidden="1" x14ac:dyDescent="0.2">
      <c r="A2" s="144"/>
      <c r="B2" s="149"/>
      <c r="C2" s="149"/>
      <c r="D2" s="149"/>
      <c r="E2" s="149"/>
      <c r="F2" s="150" t="s">
        <v>391</v>
      </c>
      <c r="G2" s="150"/>
      <c r="H2" s="150"/>
      <c r="I2" s="150"/>
      <c r="J2" s="150"/>
    </row>
    <row r="3" spans="1:38" ht="15.75" hidden="1" x14ac:dyDescent="0.2">
      <c r="A3" s="144"/>
      <c r="B3" s="145"/>
      <c r="C3" s="145"/>
      <c r="D3" s="145"/>
      <c r="E3" s="145"/>
      <c r="F3" s="153" t="s">
        <v>392</v>
      </c>
      <c r="G3" s="153"/>
      <c r="H3" s="153"/>
      <c r="I3" s="153"/>
      <c r="J3" s="153"/>
    </row>
    <row r="4" spans="1:38" ht="15.75" hidden="1" x14ac:dyDescent="0.2">
      <c r="A4" s="154" t="s">
        <v>393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38" hidden="1" x14ac:dyDescent="0.2"/>
    <row r="6" spans="1:38" ht="12.75" hidden="1" customHeight="1" x14ac:dyDescent="0.2">
      <c r="A6" s="144"/>
      <c r="B6" s="145"/>
      <c r="C6" s="145"/>
      <c r="D6" s="145"/>
      <c r="E6" s="145"/>
      <c r="F6" s="153" t="s">
        <v>394</v>
      </c>
      <c r="G6" s="153"/>
      <c r="H6" s="153"/>
      <c r="I6" s="153"/>
      <c r="J6" s="153"/>
    </row>
    <row r="7" spans="1:38" ht="16.350000000000001" hidden="1" customHeight="1" x14ac:dyDescent="0.2">
      <c r="A7" s="144"/>
      <c r="B7" s="149"/>
      <c r="C7" s="149"/>
      <c r="D7" s="149"/>
      <c r="E7" s="149"/>
      <c r="F7" s="150" t="s">
        <v>391</v>
      </c>
      <c r="G7" s="150"/>
      <c r="H7" s="150"/>
      <c r="I7" s="150"/>
      <c r="J7" s="150"/>
    </row>
    <row r="8" spans="1:38" ht="15" hidden="1" customHeight="1" x14ac:dyDescent="0.2">
      <c r="A8" s="144"/>
      <c r="B8" s="145"/>
      <c r="C8" s="145"/>
      <c r="D8" s="145"/>
      <c r="E8" s="145"/>
      <c r="F8" s="153" t="s">
        <v>392</v>
      </c>
      <c r="G8" s="153"/>
      <c r="H8" s="153"/>
      <c r="I8" s="153"/>
      <c r="J8" s="153"/>
    </row>
    <row r="9" spans="1:38" s="164" customFormat="1" ht="15.75" hidden="1" x14ac:dyDescent="0.2">
      <c r="A9" s="154" t="s">
        <v>395</v>
      </c>
      <c r="B9" s="154"/>
      <c r="C9" s="154"/>
      <c r="D9" s="154"/>
      <c r="E9" s="154"/>
      <c r="F9" s="154"/>
      <c r="G9" s="154"/>
      <c r="H9" s="154"/>
      <c r="I9" s="154"/>
      <c r="J9" s="154"/>
      <c r="K9" s="161"/>
      <c r="L9" s="162"/>
      <c r="M9" s="161"/>
      <c r="N9" s="163"/>
      <c r="O9" s="163"/>
      <c r="P9" s="163"/>
    </row>
    <row r="10" spans="1:38" ht="16.5" customHeight="1" x14ac:dyDescent="0.2">
      <c r="A10" s="144"/>
      <c r="B10" s="165"/>
      <c r="C10" s="165"/>
      <c r="D10" s="165"/>
      <c r="E10" s="165"/>
      <c r="F10" s="165"/>
      <c r="G10" s="166"/>
      <c r="H10" s="167"/>
    </row>
    <row r="11" spans="1:38" s="170" customFormat="1" ht="15.75" x14ac:dyDescent="0.25">
      <c r="A11" s="168" t="s">
        <v>396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</row>
    <row r="12" spans="1:38" ht="12.75" customHeight="1" x14ac:dyDescent="0.2">
      <c r="A12" s="171"/>
      <c r="B12" s="165"/>
      <c r="C12" s="165"/>
      <c r="D12" s="165"/>
      <c r="E12" s="165"/>
      <c r="F12" s="165"/>
      <c r="G12" s="166"/>
      <c r="H12" s="167"/>
    </row>
    <row r="13" spans="1:38" ht="13.5" customHeight="1" thickBot="1" x14ac:dyDescent="0.25">
      <c r="A13" s="171"/>
      <c r="B13" s="165"/>
      <c r="C13" s="165"/>
      <c r="D13" s="165"/>
      <c r="E13" s="165"/>
      <c r="F13" s="165"/>
      <c r="G13" s="166"/>
      <c r="H13" s="172"/>
    </row>
    <row r="14" spans="1:38" s="178" customFormat="1" ht="126" customHeight="1" thickBot="1" x14ac:dyDescent="0.2">
      <c r="A14" s="173" t="s">
        <v>185</v>
      </c>
      <c r="B14" s="174" t="s">
        <v>397</v>
      </c>
      <c r="C14" s="174" t="s">
        <v>186</v>
      </c>
      <c r="D14" s="174" t="s">
        <v>187</v>
      </c>
      <c r="E14" s="174" t="s">
        <v>398</v>
      </c>
      <c r="F14" s="174" t="s">
        <v>399</v>
      </c>
      <c r="G14" s="175" t="s">
        <v>400</v>
      </c>
      <c r="H14" s="175" t="s">
        <v>401</v>
      </c>
      <c r="I14" s="175" t="s">
        <v>230</v>
      </c>
      <c r="J14" s="175" t="s">
        <v>281</v>
      </c>
      <c r="K14" s="176" t="s">
        <v>283</v>
      </c>
      <c r="L14" s="176" t="s">
        <v>284</v>
      </c>
      <c r="M14" s="176" t="s">
        <v>285</v>
      </c>
      <c r="N14" s="175" t="s">
        <v>216</v>
      </c>
      <c r="O14" s="175" t="s">
        <v>286</v>
      </c>
      <c r="P14" s="175" t="s">
        <v>287</v>
      </c>
      <c r="Q14" s="175" t="s">
        <v>289</v>
      </c>
      <c r="R14" s="175" t="s">
        <v>290</v>
      </c>
      <c r="S14" s="175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</row>
    <row r="15" spans="1:38" s="188" customFormat="1" ht="12.75" hidden="1" customHeight="1" thickBot="1" x14ac:dyDescent="0.25">
      <c r="A15" s="179">
        <v>1</v>
      </c>
      <c r="B15" s="180">
        <v>2</v>
      </c>
      <c r="C15" s="181">
        <v>3</v>
      </c>
      <c r="D15" s="181">
        <v>4</v>
      </c>
      <c r="E15" s="180">
        <v>5</v>
      </c>
      <c r="F15" s="180">
        <v>6</v>
      </c>
      <c r="G15" s="182"/>
      <c r="H15" s="182">
        <v>7</v>
      </c>
      <c r="I15" s="183">
        <v>8</v>
      </c>
      <c r="J15" s="184">
        <v>9</v>
      </c>
      <c r="K15" s="185"/>
      <c r="L15" s="185"/>
      <c r="M15" s="185"/>
      <c r="N15" s="186"/>
      <c r="O15" s="186"/>
      <c r="P15" s="186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</row>
    <row r="16" spans="1:38" ht="15.75" customHeight="1" thickBot="1" x14ac:dyDescent="0.25">
      <c r="A16" s="189" t="s">
        <v>291</v>
      </c>
      <c r="B16" s="190">
        <v>650</v>
      </c>
      <c r="C16" s="191" t="s">
        <v>292</v>
      </c>
      <c r="D16" s="192"/>
      <c r="E16" s="193"/>
      <c r="F16" s="190"/>
      <c r="G16" s="194">
        <f>G44+G38+G30+G17</f>
        <v>27607.300000000003</v>
      </c>
      <c r="H16" s="194">
        <f>H44+H38+H30+H17</f>
        <v>28797.699999999997</v>
      </c>
      <c r="I16" s="194">
        <f>I44+I38+I30+I17</f>
        <v>28797.666559999998</v>
      </c>
      <c r="J16" s="194">
        <f>J44+J38+J30+J17</f>
        <v>28688.544110000003</v>
      </c>
      <c r="K16" s="194">
        <f>I16-H16</f>
        <v>-3.3439999999245629E-2</v>
      </c>
      <c r="L16" s="194">
        <f>I16/H16*100</f>
        <v>99.999883879615396</v>
      </c>
      <c r="M16" s="194">
        <f>I16-J16</f>
        <v>109.1224499999953</v>
      </c>
      <c r="N16" s="194">
        <f>J16/I16*100</f>
        <v>99.621071902570165</v>
      </c>
      <c r="O16" s="194">
        <f>J16/G16*100</f>
        <v>103.91651523328976</v>
      </c>
      <c r="P16" s="194">
        <f>J16/H16*100</f>
        <v>99.620956222198316</v>
      </c>
      <c r="Q16" s="194">
        <f>H16/G16*100</f>
        <v>104.31190301116007</v>
      </c>
      <c r="R16" s="194">
        <f>H16-G16</f>
        <v>1190.3999999999942</v>
      </c>
    </row>
    <row r="17" spans="1:38" s="202" customFormat="1" ht="35.25" customHeight="1" thickBot="1" x14ac:dyDescent="0.25">
      <c r="A17" s="195" t="s">
        <v>293</v>
      </c>
      <c r="B17" s="196">
        <v>650</v>
      </c>
      <c r="C17" s="197">
        <v>1</v>
      </c>
      <c r="D17" s="198">
        <v>2</v>
      </c>
      <c r="E17" s="199"/>
      <c r="F17" s="196"/>
      <c r="G17" s="200">
        <f>G18+G25</f>
        <v>3500</v>
      </c>
      <c r="H17" s="200">
        <f>H18+H25</f>
        <v>4029.6000000000004</v>
      </c>
      <c r="I17" s="200">
        <f>I18+I25</f>
        <v>4029.5972499999998</v>
      </c>
      <c r="J17" s="200">
        <f>J18+J25</f>
        <v>4029.5972499999998</v>
      </c>
      <c r="K17" s="200">
        <f t="shared" ref="K17:K98" si="0">I17-H17</f>
        <v>-2.7500000005602487E-3</v>
      </c>
      <c r="L17" s="200">
        <f t="shared" ref="L17:L97" si="1">I17/H17*100</f>
        <v>99.999931755012895</v>
      </c>
      <c r="M17" s="200">
        <f t="shared" ref="M17:M98" si="2">I17-J17</f>
        <v>0</v>
      </c>
      <c r="N17" s="200">
        <f t="shared" ref="N17:N97" si="3">J17/I17*100</f>
        <v>100</v>
      </c>
      <c r="O17" s="200">
        <f t="shared" ref="O17:O98" si="4">J17/G17*100</f>
        <v>115.13134999999998</v>
      </c>
      <c r="P17" s="200">
        <f t="shared" ref="P17:P97" si="5">J17/H17*100</f>
        <v>99.999931755012895</v>
      </c>
      <c r="Q17" s="200">
        <f t="shared" ref="Q17:Q98" si="6">H17/G17*100</f>
        <v>115.13142857142857</v>
      </c>
      <c r="R17" s="200">
        <f t="shared" ref="R17:R98" si="7">H17-G17</f>
        <v>529.60000000000036</v>
      </c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</row>
    <row r="18" spans="1:38" s="210" customFormat="1" ht="22.5" x14ac:dyDescent="0.2">
      <c r="A18" s="203" t="s">
        <v>402</v>
      </c>
      <c r="B18" s="204">
        <v>650</v>
      </c>
      <c r="C18" s="205">
        <v>1</v>
      </c>
      <c r="D18" s="206">
        <v>2</v>
      </c>
      <c r="E18" s="207" t="s">
        <v>403</v>
      </c>
      <c r="F18" s="204"/>
      <c r="G18" s="208">
        <f t="shared" ref="G18:J20" si="8">G19</f>
        <v>1300</v>
      </c>
      <c r="H18" s="208">
        <f t="shared" si="8"/>
        <v>1585.7</v>
      </c>
      <c r="I18" s="208">
        <f t="shared" si="8"/>
        <v>1585.6537700000001</v>
      </c>
      <c r="J18" s="208">
        <f t="shared" si="8"/>
        <v>1585.6537700000001</v>
      </c>
      <c r="K18" s="208">
        <f t="shared" si="0"/>
        <v>-4.6229999999923166E-2</v>
      </c>
      <c r="L18" s="208">
        <f t="shared" si="1"/>
        <v>99.997084568329456</v>
      </c>
      <c r="M18" s="208">
        <f t="shared" si="2"/>
        <v>0</v>
      </c>
      <c r="N18" s="208">
        <f t="shared" si="3"/>
        <v>100</v>
      </c>
      <c r="O18" s="208">
        <f t="shared" si="4"/>
        <v>121.97336692307694</v>
      </c>
      <c r="P18" s="208">
        <f t="shared" si="5"/>
        <v>99.997084568329456</v>
      </c>
      <c r="Q18" s="208">
        <f t="shared" si="6"/>
        <v>121.97692307692307</v>
      </c>
      <c r="R18" s="208">
        <f t="shared" si="7"/>
        <v>285.70000000000005</v>
      </c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</row>
    <row r="19" spans="1:38" s="210" customFormat="1" ht="33.75" customHeight="1" x14ac:dyDescent="0.2">
      <c r="A19" s="211" t="s">
        <v>404</v>
      </c>
      <c r="B19" s="212">
        <v>650</v>
      </c>
      <c r="C19" s="213">
        <v>1</v>
      </c>
      <c r="D19" s="214">
        <v>2</v>
      </c>
      <c r="E19" s="215" t="s">
        <v>405</v>
      </c>
      <c r="F19" s="212"/>
      <c r="G19" s="216">
        <f t="shared" si="8"/>
        <v>1300</v>
      </c>
      <c r="H19" s="216">
        <f t="shared" si="8"/>
        <v>1585.7</v>
      </c>
      <c r="I19" s="216">
        <f t="shared" si="8"/>
        <v>1585.6537700000001</v>
      </c>
      <c r="J19" s="216">
        <f t="shared" si="8"/>
        <v>1585.6537700000001</v>
      </c>
      <c r="K19" s="216">
        <f t="shared" si="0"/>
        <v>-4.6229999999923166E-2</v>
      </c>
      <c r="L19" s="216">
        <f t="shared" si="1"/>
        <v>99.997084568329456</v>
      </c>
      <c r="M19" s="216">
        <f t="shared" si="2"/>
        <v>0</v>
      </c>
      <c r="N19" s="216">
        <f t="shared" si="3"/>
        <v>100</v>
      </c>
      <c r="O19" s="216">
        <f t="shared" si="4"/>
        <v>121.97336692307694</v>
      </c>
      <c r="P19" s="216">
        <f t="shared" si="5"/>
        <v>99.997084568329456</v>
      </c>
      <c r="Q19" s="216">
        <f t="shared" si="6"/>
        <v>121.97692307692307</v>
      </c>
      <c r="R19" s="216">
        <f t="shared" si="7"/>
        <v>285.70000000000005</v>
      </c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</row>
    <row r="20" spans="1:38" s="210" customFormat="1" ht="15" customHeight="1" x14ac:dyDescent="0.2">
      <c r="A20" s="217" t="s">
        <v>406</v>
      </c>
      <c r="B20" s="212">
        <v>650</v>
      </c>
      <c r="C20" s="213">
        <v>1</v>
      </c>
      <c r="D20" s="214">
        <v>2</v>
      </c>
      <c r="E20" s="215" t="s">
        <v>407</v>
      </c>
      <c r="F20" s="212"/>
      <c r="G20" s="216">
        <f t="shared" si="8"/>
        <v>1300</v>
      </c>
      <c r="H20" s="216">
        <f t="shared" si="8"/>
        <v>1585.7</v>
      </c>
      <c r="I20" s="216">
        <f t="shared" si="8"/>
        <v>1585.6537700000001</v>
      </c>
      <c r="J20" s="216">
        <f t="shared" si="8"/>
        <v>1585.6537700000001</v>
      </c>
      <c r="K20" s="216">
        <f t="shared" si="0"/>
        <v>-4.6229999999923166E-2</v>
      </c>
      <c r="L20" s="216">
        <f t="shared" si="1"/>
        <v>99.997084568329456</v>
      </c>
      <c r="M20" s="216">
        <f t="shared" si="2"/>
        <v>0</v>
      </c>
      <c r="N20" s="216">
        <f t="shared" si="3"/>
        <v>100</v>
      </c>
      <c r="O20" s="216">
        <f t="shared" si="4"/>
        <v>121.97336692307694</v>
      </c>
      <c r="P20" s="216">
        <f t="shared" si="5"/>
        <v>99.997084568329456</v>
      </c>
      <c r="Q20" s="216">
        <f t="shared" si="6"/>
        <v>121.97692307692307</v>
      </c>
      <c r="R20" s="216">
        <f t="shared" si="7"/>
        <v>285.70000000000005</v>
      </c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</row>
    <row r="21" spans="1:38" s="210" customFormat="1" ht="78.75" x14ac:dyDescent="0.2">
      <c r="A21" s="218" t="s">
        <v>408</v>
      </c>
      <c r="B21" s="219">
        <v>650</v>
      </c>
      <c r="C21" s="220">
        <v>1</v>
      </c>
      <c r="D21" s="221">
        <v>2</v>
      </c>
      <c r="E21" s="222" t="s">
        <v>407</v>
      </c>
      <c r="F21" s="219">
        <v>100</v>
      </c>
      <c r="G21" s="223">
        <f>G22</f>
        <v>1300</v>
      </c>
      <c r="H21" s="223">
        <f>H22</f>
        <v>1585.7</v>
      </c>
      <c r="I21" s="223">
        <f>I22</f>
        <v>1585.6537700000001</v>
      </c>
      <c r="J21" s="223">
        <f>J22</f>
        <v>1585.6537700000001</v>
      </c>
      <c r="K21" s="223">
        <f t="shared" si="0"/>
        <v>-4.6229999999923166E-2</v>
      </c>
      <c r="L21" s="223">
        <f t="shared" si="1"/>
        <v>99.997084568329456</v>
      </c>
      <c r="M21" s="223">
        <f t="shared" si="2"/>
        <v>0</v>
      </c>
      <c r="N21" s="223">
        <f t="shared" si="3"/>
        <v>100</v>
      </c>
      <c r="O21" s="223">
        <f t="shared" si="4"/>
        <v>121.97336692307694</v>
      </c>
      <c r="P21" s="223">
        <f t="shared" si="5"/>
        <v>99.997084568329456</v>
      </c>
      <c r="Q21" s="223">
        <f t="shared" si="6"/>
        <v>121.97692307692307</v>
      </c>
      <c r="R21" s="223">
        <f t="shared" si="7"/>
        <v>285.70000000000005</v>
      </c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</row>
    <row r="22" spans="1:38" s="210" customFormat="1" ht="33.75" x14ac:dyDescent="0.2">
      <c r="A22" s="224" t="s">
        <v>409</v>
      </c>
      <c r="B22" s="225">
        <v>650</v>
      </c>
      <c r="C22" s="226">
        <v>1</v>
      </c>
      <c r="D22" s="227">
        <v>2</v>
      </c>
      <c r="E22" s="228" t="s">
        <v>407</v>
      </c>
      <c r="F22" s="225">
        <v>120</v>
      </c>
      <c r="G22" s="229">
        <v>1300</v>
      </c>
      <c r="H22" s="229">
        <v>1585.7</v>
      </c>
      <c r="I22" s="229">
        <f>I23+I24</f>
        <v>1585.6537700000001</v>
      </c>
      <c r="J22" s="229">
        <f>J23+J24</f>
        <v>1585.6537700000001</v>
      </c>
      <c r="K22" s="229">
        <f t="shared" si="0"/>
        <v>-4.6229999999923166E-2</v>
      </c>
      <c r="L22" s="229">
        <f t="shared" si="1"/>
        <v>99.997084568329456</v>
      </c>
      <c r="M22" s="229">
        <f t="shared" si="2"/>
        <v>0</v>
      </c>
      <c r="N22" s="229">
        <f t="shared" si="3"/>
        <v>100</v>
      </c>
      <c r="O22" s="229">
        <f t="shared" si="4"/>
        <v>121.97336692307694</v>
      </c>
      <c r="P22" s="229">
        <f t="shared" si="5"/>
        <v>99.997084568329456</v>
      </c>
      <c r="Q22" s="229">
        <f t="shared" si="6"/>
        <v>121.97692307692307</v>
      </c>
      <c r="R22" s="229">
        <f t="shared" si="7"/>
        <v>285.70000000000005</v>
      </c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</row>
    <row r="23" spans="1:38" s="236" customFormat="1" x14ac:dyDescent="0.2">
      <c r="A23" s="230"/>
      <c r="B23" s="231"/>
      <c r="C23" s="232"/>
      <c r="D23" s="233"/>
      <c r="E23" s="234"/>
      <c r="F23" s="231">
        <v>121</v>
      </c>
      <c r="G23" s="235"/>
      <c r="H23" s="235"/>
      <c r="I23" s="235">
        <v>1274.33806</v>
      </c>
      <c r="J23" s="235">
        <v>1274.33806</v>
      </c>
      <c r="K23" s="235"/>
      <c r="L23" s="235"/>
      <c r="M23" s="235">
        <f t="shared" si="2"/>
        <v>0</v>
      </c>
      <c r="N23" s="235"/>
      <c r="O23" s="235"/>
      <c r="P23" s="235"/>
      <c r="Q23" s="235"/>
      <c r="R23" s="235"/>
    </row>
    <row r="24" spans="1:38" s="236" customFormat="1" x14ac:dyDescent="0.2">
      <c r="A24" s="230"/>
      <c r="B24" s="231"/>
      <c r="C24" s="232"/>
      <c r="D24" s="233"/>
      <c r="E24" s="234"/>
      <c r="F24" s="231">
        <v>129</v>
      </c>
      <c r="G24" s="235"/>
      <c r="H24" s="235"/>
      <c r="I24" s="235">
        <v>311.31571000000002</v>
      </c>
      <c r="J24" s="235">
        <v>311.31571000000002</v>
      </c>
      <c r="K24" s="235"/>
      <c r="L24" s="235"/>
      <c r="M24" s="235">
        <f t="shared" si="2"/>
        <v>0</v>
      </c>
      <c r="N24" s="235"/>
      <c r="O24" s="235"/>
      <c r="P24" s="235"/>
      <c r="Q24" s="235"/>
      <c r="R24" s="235"/>
    </row>
    <row r="25" spans="1:38" s="209" customFormat="1" ht="22.5" x14ac:dyDescent="0.2">
      <c r="A25" s="237" t="s">
        <v>410</v>
      </c>
      <c r="B25" s="212">
        <v>650</v>
      </c>
      <c r="C25" s="213">
        <v>1</v>
      </c>
      <c r="D25" s="214">
        <v>2</v>
      </c>
      <c r="E25" s="215" t="s">
        <v>411</v>
      </c>
      <c r="F25" s="212"/>
      <c r="G25" s="216">
        <f>G26</f>
        <v>2200</v>
      </c>
      <c r="H25" s="216">
        <f>H26</f>
        <v>2443.9</v>
      </c>
      <c r="I25" s="216">
        <f t="shared" ref="I25:J26" si="9">I26</f>
        <v>2443.9434799999999</v>
      </c>
      <c r="J25" s="216">
        <f t="shared" si="9"/>
        <v>2443.9434799999999</v>
      </c>
      <c r="K25" s="216">
        <f t="shared" si="0"/>
        <v>4.3479999999817665E-2</v>
      </c>
      <c r="L25" s="216">
        <f t="shared" si="1"/>
        <v>100.00177912353206</v>
      </c>
      <c r="M25" s="216">
        <f t="shared" si="2"/>
        <v>0</v>
      </c>
      <c r="N25" s="216">
        <f t="shared" si="3"/>
        <v>100</v>
      </c>
      <c r="O25" s="216">
        <f t="shared" si="4"/>
        <v>111.08833999999999</v>
      </c>
      <c r="P25" s="216">
        <f t="shared" si="5"/>
        <v>100.00177912353206</v>
      </c>
      <c r="Q25" s="216">
        <f t="shared" si="6"/>
        <v>111.08636363636364</v>
      </c>
      <c r="R25" s="216">
        <f t="shared" si="7"/>
        <v>243.90000000000009</v>
      </c>
    </row>
    <row r="26" spans="1:38" s="210" customFormat="1" ht="78.75" x14ac:dyDescent="0.2">
      <c r="A26" s="238" t="s">
        <v>408</v>
      </c>
      <c r="B26" s="212">
        <v>650</v>
      </c>
      <c r="C26" s="213">
        <v>1</v>
      </c>
      <c r="D26" s="214">
        <v>2</v>
      </c>
      <c r="E26" s="215" t="s">
        <v>411</v>
      </c>
      <c r="F26" s="212">
        <v>100</v>
      </c>
      <c r="G26" s="216">
        <f>G27</f>
        <v>2200</v>
      </c>
      <c r="H26" s="216">
        <f>H27</f>
        <v>2443.9</v>
      </c>
      <c r="I26" s="216">
        <f t="shared" si="9"/>
        <v>2443.9434799999999</v>
      </c>
      <c r="J26" s="216">
        <f t="shared" si="9"/>
        <v>2443.9434799999999</v>
      </c>
      <c r="K26" s="216">
        <f t="shared" si="0"/>
        <v>4.3479999999817665E-2</v>
      </c>
      <c r="L26" s="216">
        <f t="shared" si="1"/>
        <v>100.00177912353206</v>
      </c>
      <c r="M26" s="216">
        <f t="shared" si="2"/>
        <v>0</v>
      </c>
      <c r="N26" s="216">
        <f t="shared" si="3"/>
        <v>100</v>
      </c>
      <c r="O26" s="216">
        <f t="shared" si="4"/>
        <v>111.08833999999999</v>
      </c>
      <c r="P26" s="216">
        <f t="shared" si="5"/>
        <v>100.00177912353206</v>
      </c>
      <c r="Q26" s="216">
        <f t="shared" si="6"/>
        <v>111.08636363636364</v>
      </c>
      <c r="R26" s="216">
        <f t="shared" si="7"/>
        <v>243.90000000000009</v>
      </c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</row>
    <row r="27" spans="1:38" s="210" customFormat="1" ht="33.75" x14ac:dyDescent="0.2">
      <c r="A27" s="239" t="s">
        <v>409</v>
      </c>
      <c r="B27" s="240">
        <v>650</v>
      </c>
      <c r="C27" s="241">
        <v>1</v>
      </c>
      <c r="D27" s="242">
        <v>2</v>
      </c>
      <c r="E27" s="243" t="s">
        <v>411</v>
      </c>
      <c r="F27" s="240">
        <v>120</v>
      </c>
      <c r="G27" s="244">
        <v>2200</v>
      </c>
      <c r="H27" s="244">
        <v>2443.9</v>
      </c>
      <c r="I27" s="244">
        <f>I28+I29</f>
        <v>2443.9434799999999</v>
      </c>
      <c r="J27" s="244">
        <f>J28+J29</f>
        <v>2443.9434799999999</v>
      </c>
      <c r="K27" s="244">
        <f t="shared" si="0"/>
        <v>4.3479999999817665E-2</v>
      </c>
      <c r="L27" s="244">
        <f t="shared" si="1"/>
        <v>100.00177912353206</v>
      </c>
      <c r="M27" s="244">
        <f t="shared" si="2"/>
        <v>0</v>
      </c>
      <c r="N27" s="244">
        <f t="shared" si="3"/>
        <v>100</v>
      </c>
      <c r="O27" s="244">
        <f t="shared" si="4"/>
        <v>111.08833999999999</v>
      </c>
      <c r="P27" s="244">
        <f t="shared" si="5"/>
        <v>100.00177912353206</v>
      </c>
      <c r="Q27" s="244">
        <f t="shared" si="6"/>
        <v>111.08636363636364</v>
      </c>
      <c r="R27" s="244">
        <f t="shared" si="7"/>
        <v>243.90000000000009</v>
      </c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</row>
    <row r="28" spans="1:38" s="236" customFormat="1" x14ac:dyDescent="0.2">
      <c r="A28" s="230"/>
      <c r="B28" s="231"/>
      <c r="C28" s="232"/>
      <c r="D28" s="233"/>
      <c r="E28" s="234"/>
      <c r="F28" s="231">
        <v>121</v>
      </c>
      <c r="G28" s="235"/>
      <c r="H28" s="235"/>
      <c r="I28" s="235">
        <v>1917.8312699999999</v>
      </c>
      <c r="J28" s="235">
        <v>1917.8312699999999</v>
      </c>
      <c r="K28" s="235"/>
      <c r="L28" s="235"/>
      <c r="M28" s="235">
        <f t="shared" si="2"/>
        <v>0</v>
      </c>
      <c r="N28" s="235"/>
      <c r="O28" s="235"/>
      <c r="P28" s="235"/>
      <c r="Q28" s="235"/>
      <c r="R28" s="235"/>
    </row>
    <row r="29" spans="1:38" s="236" customFormat="1" x14ac:dyDescent="0.2">
      <c r="A29" s="230"/>
      <c r="B29" s="231"/>
      <c r="C29" s="232"/>
      <c r="D29" s="233"/>
      <c r="E29" s="234"/>
      <c r="F29" s="231">
        <v>129</v>
      </c>
      <c r="G29" s="235"/>
      <c r="H29" s="235"/>
      <c r="I29" s="235">
        <v>526.11221</v>
      </c>
      <c r="J29" s="235">
        <v>526.11221</v>
      </c>
      <c r="K29" s="235"/>
      <c r="L29" s="235"/>
      <c r="M29" s="235">
        <f t="shared" si="2"/>
        <v>0</v>
      </c>
      <c r="N29" s="235"/>
      <c r="O29" s="235"/>
      <c r="P29" s="235"/>
      <c r="Q29" s="235"/>
      <c r="R29" s="235"/>
    </row>
    <row r="30" spans="1:38" s="202" customFormat="1" ht="24.75" customHeight="1" thickBot="1" x14ac:dyDescent="0.25">
      <c r="A30" s="245" t="s">
        <v>412</v>
      </c>
      <c r="B30" s="246">
        <v>650</v>
      </c>
      <c r="C30" s="247">
        <v>1</v>
      </c>
      <c r="D30" s="248">
        <v>4</v>
      </c>
      <c r="E30" s="246"/>
      <c r="F30" s="246"/>
      <c r="G30" s="249">
        <f t="shared" ref="G30:J31" si="10">G31</f>
        <v>19771.400000000001</v>
      </c>
      <c r="H30" s="249">
        <f t="shared" si="10"/>
        <v>20067.5</v>
      </c>
      <c r="I30" s="249">
        <f t="shared" si="10"/>
        <v>20067.50275</v>
      </c>
      <c r="J30" s="249">
        <f t="shared" si="10"/>
        <v>20065.779730000002</v>
      </c>
      <c r="K30" s="249">
        <f t="shared" si="0"/>
        <v>2.749999999650754E-3</v>
      </c>
      <c r="L30" s="249">
        <f t="shared" si="1"/>
        <v>100.00001370374984</v>
      </c>
      <c r="M30" s="249">
        <f t="shared" si="2"/>
        <v>1.7230199999976321</v>
      </c>
      <c r="N30" s="249">
        <f t="shared" si="3"/>
        <v>99.991413879337841</v>
      </c>
      <c r="O30" s="249">
        <f t="shared" si="4"/>
        <v>101.48891697097828</v>
      </c>
      <c r="P30" s="249">
        <f t="shared" si="5"/>
        <v>99.991427581911069</v>
      </c>
      <c r="Q30" s="249">
        <f t="shared" si="6"/>
        <v>101.49761777112394</v>
      </c>
      <c r="R30" s="249">
        <f t="shared" si="7"/>
        <v>296.09999999999854</v>
      </c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</row>
    <row r="31" spans="1:38" s="210" customFormat="1" ht="22.5" x14ac:dyDescent="0.2">
      <c r="A31" s="203" t="s">
        <v>402</v>
      </c>
      <c r="B31" s="204">
        <v>650</v>
      </c>
      <c r="C31" s="205">
        <v>1</v>
      </c>
      <c r="D31" s="206">
        <v>4</v>
      </c>
      <c r="E31" s="207" t="s">
        <v>403</v>
      </c>
      <c r="F31" s="204"/>
      <c r="G31" s="208">
        <f t="shared" si="10"/>
        <v>19771.400000000001</v>
      </c>
      <c r="H31" s="208">
        <f t="shared" si="10"/>
        <v>20067.5</v>
      </c>
      <c r="I31" s="208">
        <f t="shared" si="10"/>
        <v>20067.50275</v>
      </c>
      <c r="J31" s="208">
        <f t="shared" si="10"/>
        <v>20065.779730000002</v>
      </c>
      <c r="K31" s="208">
        <f t="shared" si="0"/>
        <v>2.749999999650754E-3</v>
      </c>
      <c r="L31" s="208">
        <f t="shared" si="1"/>
        <v>100.00001370374984</v>
      </c>
      <c r="M31" s="208">
        <f t="shared" si="2"/>
        <v>1.7230199999976321</v>
      </c>
      <c r="N31" s="208">
        <f t="shared" si="3"/>
        <v>99.991413879337841</v>
      </c>
      <c r="O31" s="208">
        <f t="shared" si="4"/>
        <v>101.48891697097828</v>
      </c>
      <c r="P31" s="208">
        <f t="shared" si="5"/>
        <v>99.991427581911069</v>
      </c>
      <c r="Q31" s="208">
        <f t="shared" si="6"/>
        <v>101.49761777112394</v>
      </c>
      <c r="R31" s="208">
        <f t="shared" si="7"/>
        <v>296.09999999999854</v>
      </c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</row>
    <row r="32" spans="1:38" s="210" customFormat="1" ht="45" x14ac:dyDescent="0.2">
      <c r="A32" s="250" t="s">
        <v>404</v>
      </c>
      <c r="B32" s="212">
        <v>650</v>
      </c>
      <c r="C32" s="213">
        <v>1</v>
      </c>
      <c r="D32" s="214">
        <v>4</v>
      </c>
      <c r="E32" s="215" t="s">
        <v>405</v>
      </c>
      <c r="F32" s="251"/>
      <c r="G32" s="216">
        <f>G34</f>
        <v>19771.400000000001</v>
      </c>
      <c r="H32" s="216">
        <f>H34</f>
        <v>20067.5</v>
      </c>
      <c r="I32" s="216">
        <f t="shared" ref="I32:J32" si="11">I34</f>
        <v>20067.50275</v>
      </c>
      <c r="J32" s="216">
        <f t="shared" si="11"/>
        <v>20065.779730000002</v>
      </c>
      <c r="K32" s="216">
        <f t="shared" si="0"/>
        <v>2.749999999650754E-3</v>
      </c>
      <c r="L32" s="216">
        <f t="shared" si="1"/>
        <v>100.00001370374984</v>
      </c>
      <c r="M32" s="216">
        <f t="shared" si="2"/>
        <v>1.7230199999976321</v>
      </c>
      <c r="N32" s="216">
        <f t="shared" si="3"/>
        <v>99.991413879337841</v>
      </c>
      <c r="O32" s="216">
        <f t="shared" si="4"/>
        <v>101.48891697097828</v>
      </c>
      <c r="P32" s="216">
        <f t="shared" si="5"/>
        <v>99.991427581911069</v>
      </c>
      <c r="Q32" s="216">
        <f t="shared" si="6"/>
        <v>101.49761777112394</v>
      </c>
      <c r="R32" s="216">
        <f t="shared" si="7"/>
        <v>296.09999999999854</v>
      </c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</row>
    <row r="33" spans="1:38" s="210" customFormat="1" ht="22.5" x14ac:dyDescent="0.2">
      <c r="A33" s="211" t="s">
        <v>413</v>
      </c>
      <c r="B33" s="212">
        <v>650</v>
      </c>
      <c r="C33" s="213">
        <v>1</v>
      </c>
      <c r="D33" s="214">
        <v>4</v>
      </c>
      <c r="E33" s="215" t="s">
        <v>414</v>
      </c>
      <c r="F33" s="251"/>
      <c r="G33" s="216">
        <f t="shared" ref="G33:J34" si="12">G34</f>
        <v>19771.400000000001</v>
      </c>
      <c r="H33" s="216">
        <f t="shared" si="12"/>
        <v>20067.5</v>
      </c>
      <c r="I33" s="216">
        <f t="shared" si="12"/>
        <v>20067.50275</v>
      </c>
      <c r="J33" s="216">
        <f t="shared" si="12"/>
        <v>20065.779730000002</v>
      </c>
      <c r="K33" s="216">
        <f t="shared" si="0"/>
        <v>2.749999999650754E-3</v>
      </c>
      <c r="L33" s="216">
        <f t="shared" si="1"/>
        <v>100.00001370374984</v>
      </c>
      <c r="M33" s="216">
        <f t="shared" si="2"/>
        <v>1.7230199999976321</v>
      </c>
      <c r="N33" s="216">
        <f t="shared" si="3"/>
        <v>99.991413879337841</v>
      </c>
      <c r="O33" s="216">
        <f t="shared" si="4"/>
        <v>101.48891697097828</v>
      </c>
      <c r="P33" s="216">
        <f t="shared" si="5"/>
        <v>99.991427581911069</v>
      </c>
      <c r="Q33" s="216">
        <f t="shared" si="6"/>
        <v>101.49761777112394</v>
      </c>
      <c r="R33" s="216">
        <f t="shared" si="7"/>
        <v>296.09999999999854</v>
      </c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</row>
    <row r="34" spans="1:38" s="254" customFormat="1" ht="78.75" x14ac:dyDescent="0.25">
      <c r="A34" s="252" t="s">
        <v>408</v>
      </c>
      <c r="B34" s="219">
        <v>650</v>
      </c>
      <c r="C34" s="220">
        <v>1</v>
      </c>
      <c r="D34" s="221">
        <v>4</v>
      </c>
      <c r="E34" s="222" t="s">
        <v>414</v>
      </c>
      <c r="F34" s="219">
        <v>100</v>
      </c>
      <c r="G34" s="223">
        <f t="shared" si="12"/>
        <v>19771.400000000001</v>
      </c>
      <c r="H34" s="223">
        <f t="shared" si="12"/>
        <v>20067.5</v>
      </c>
      <c r="I34" s="223">
        <f t="shared" si="12"/>
        <v>20067.50275</v>
      </c>
      <c r="J34" s="223">
        <f t="shared" si="12"/>
        <v>20065.779730000002</v>
      </c>
      <c r="K34" s="223">
        <f t="shared" si="0"/>
        <v>2.749999999650754E-3</v>
      </c>
      <c r="L34" s="223">
        <f t="shared" si="1"/>
        <v>100.00001370374984</v>
      </c>
      <c r="M34" s="223">
        <f t="shared" si="2"/>
        <v>1.7230199999976321</v>
      </c>
      <c r="N34" s="223">
        <f t="shared" si="3"/>
        <v>99.991413879337841</v>
      </c>
      <c r="O34" s="223">
        <f t="shared" si="4"/>
        <v>101.48891697097828</v>
      </c>
      <c r="P34" s="223">
        <f t="shared" si="5"/>
        <v>99.991427581911069</v>
      </c>
      <c r="Q34" s="223">
        <f t="shared" si="6"/>
        <v>101.49761777112394</v>
      </c>
      <c r="R34" s="223">
        <f t="shared" si="7"/>
        <v>296.09999999999854</v>
      </c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53"/>
      <c r="AG34" s="253"/>
      <c r="AH34" s="253"/>
      <c r="AI34" s="253"/>
      <c r="AJ34" s="253"/>
      <c r="AK34" s="253"/>
      <c r="AL34" s="253"/>
    </row>
    <row r="35" spans="1:38" s="254" customFormat="1" ht="36" customHeight="1" x14ac:dyDescent="0.25">
      <c r="A35" s="255" t="s">
        <v>409</v>
      </c>
      <c r="B35" s="225">
        <v>650</v>
      </c>
      <c r="C35" s="226">
        <v>1</v>
      </c>
      <c r="D35" s="227">
        <v>4</v>
      </c>
      <c r="E35" s="228" t="s">
        <v>414</v>
      </c>
      <c r="F35" s="225">
        <v>120</v>
      </c>
      <c r="G35" s="229">
        <v>19771.400000000001</v>
      </c>
      <c r="H35" s="229">
        <v>20067.5</v>
      </c>
      <c r="I35" s="229">
        <f>I36+I37</f>
        <v>20067.50275</v>
      </c>
      <c r="J35" s="229">
        <f>J36+J37</f>
        <v>20065.779730000002</v>
      </c>
      <c r="K35" s="229">
        <f t="shared" si="0"/>
        <v>2.749999999650754E-3</v>
      </c>
      <c r="L35" s="229">
        <f t="shared" si="1"/>
        <v>100.00001370374984</v>
      </c>
      <c r="M35" s="229">
        <f t="shared" si="2"/>
        <v>1.7230199999976321</v>
      </c>
      <c r="N35" s="229">
        <f t="shared" si="3"/>
        <v>99.991413879337841</v>
      </c>
      <c r="O35" s="229">
        <f t="shared" si="4"/>
        <v>101.48891697097828</v>
      </c>
      <c r="P35" s="229">
        <f t="shared" si="5"/>
        <v>99.991427581911069</v>
      </c>
      <c r="Q35" s="229">
        <f t="shared" si="6"/>
        <v>101.49761777112394</v>
      </c>
      <c r="R35" s="229">
        <f t="shared" si="7"/>
        <v>296.09999999999854</v>
      </c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3"/>
      <c r="AK35" s="253"/>
      <c r="AL35" s="253"/>
    </row>
    <row r="36" spans="1:38" s="257" customFormat="1" ht="14.25" customHeight="1" x14ac:dyDescent="0.25">
      <c r="A36" s="256"/>
      <c r="B36" s="231"/>
      <c r="C36" s="232"/>
      <c r="D36" s="233"/>
      <c r="E36" s="234"/>
      <c r="F36" s="231">
        <v>121</v>
      </c>
      <c r="G36" s="235"/>
      <c r="H36" s="235"/>
      <c r="I36" s="235">
        <v>15468.22437</v>
      </c>
      <c r="J36" s="235">
        <v>15466.50135</v>
      </c>
      <c r="K36" s="235"/>
      <c r="L36" s="235"/>
      <c r="M36" s="235">
        <f t="shared" si="2"/>
        <v>1.7230199999994511</v>
      </c>
      <c r="N36" s="235"/>
      <c r="O36" s="235"/>
      <c r="P36" s="235"/>
      <c r="Q36" s="235"/>
      <c r="R36" s="235"/>
    </row>
    <row r="37" spans="1:38" s="257" customFormat="1" ht="14.25" customHeight="1" x14ac:dyDescent="0.25">
      <c r="A37" s="256"/>
      <c r="B37" s="231"/>
      <c r="C37" s="232"/>
      <c r="D37" s="233"/>
      <c r="E37" s="234"/>
      <c r="F37" s="231">
        <v>129</v>
      </c>
      <c r="G37" s="235"/>
      <c r="H37" s="235"/>
      <c r="I37" s="235">
        <v>4599.2783799999997</v>
      </c>
      <c r="J37" s="235">
        <v>4599.2783799999997</v>
      </c>
      <c r="K37" s="235"/>
      <c r="L37" s="235"/>
      <c r="M37" s="235">
        <f t="shared" si="2"/>
        <v>0</v>
      </c>
      <c r="N37" s="235"/>
      <c r="O37" s="235"/>
      <c r="P37" s="235"/>
      <c r="Q37" s="235"/>
      <c r="R37" s="235"/>
    </row>
    <row r="38" spans="1:38" s="260" customFormat="1" ht="13.5" thickBot="1" x14ac:dyDescent="0.25">
      <c r="A38" s="245" t="s">
        <v>415</v>
      </c>
      <c r="B38" s="246">
        <v>650</v>
      </c>
      <c r="C38" s="247">
        <v>1</v>
      </c>
      <c r="D38" s="248">
        <v>11</v>
      </c>
      <c r="E38" s="258"/>
      <c r="F38" s="246"/>
      <c r="G38" s="249">
        <f t="shared" ref="G38:J42" si="13">G39</f>
        <v>177</v>
      </c>
      <c r="H38" s="249">
        <f t="shared" si="13"/>
        <v>19.899999999999999</v>
      </c>
      <c r="I38" s="249">
        <f t="shared" si="13"/>
        <v>19.874300000000002</v>
      </c>
      <c r="J38" s="249">
        <f t="shared" si="13"/>
        <v>0</v>
      </c>
      <c r="K38" s="249">
        <f t="shared" si="0"/>
        <v>-2.5699999999996948E-2</v>
      </c>
      <c r="L38" s="249">
        <f t="shared" si="1"/>
        <v>99.870854271356805</v>
      </c>
      <c r="M38" s="249">
        <f t="shared" si="2"/>
        <v>19.874300000000002</v>
      </c>
      <c r="N38" s="249">
        <f t="shared" si="3"/>
        <v>0</v>
      </c>
      <c r="O38" s="249">
        <f t="shared" si="4"/>
        <v>0</v>
      </c>
      <c r="P38" s="249">
        <f t="shared" si="5"/>
        <v>0</v>
      </c>
      <c r="Q38" s="249">
        <f t="shared" si="6"/>
        <v>11.242937853107343</v>
      </c>
      <c r="R38" s="249">
        <f t="shared" si="7"/>
        <v>-157.1</v>
      </c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</row>
    <row r="39" spans="1:38" s="261" customFormat="1" ht="22.5" x14ac:dyDescent="0.2">
      <c r="A39" s="203" t="s">
        <v>402</v>
      </c>
      <c r="B39" s="204">
        <v>650</v>
      </c>
      <c r="C39" s="205">
        <v>1</v>
      </c>
      <c r="D39" s="206">
        <v>11</v>
      </c>
      <c r="E39" s="207" t="s">
        <v>403</v>
      </c>
      <c r="F39" s="204"/>
      <c r="G39" s="208">
        <f t="shared" si="13"/>
        <v>177</v>
      </c>
      <c r="H39" s="208">
        <f t="shared" si="13"/>
        <v>19.899999999999999</v>
      </c>
      <c r="I39" s="208">
        <f t="shared" si="13"/>
        <v>19.874300000000002</v>
      </c>
      <c r="J39" s="208">
        <f t="shared" si="13"/>
        <v>0</v>
      </c>
      <c r="K39" s="208">
        <f t="shared" si="0"/>
        <v>-2.5699999999996948E-2</v>
      </c>
      <c r="L39" s="208">
        <f t="shared" si="1"/>
        <v>99.870854271356805</v>
      </c>
      <c r="M39" s="208">
        <f t="shared" si="2"/>
        <v>19.874300000000002</v>
      </c>
      <c r="N39" s="208">
        <f t="shared" si="3"/>
        <v>0</v>
      </c>
      <c r="O39" s="208">
        <f t="shared" si="4"/>
        <v>0</v>
      </c>
      <c r="P39" s="208">
        <f t="shared" si="5"/>
        <v>0</v>
      </c>
      <c r="Q39" s="208">
        <f t="shared" si="6"/>
        <v>11.242937853107343</v>
      </c>
      <c r="R39" s="208">
        <f t="shared" si="7"/>
        <v>-157.1</v>
      </c>
    </row>
    <row r="40" spans="1:38" s="262" customFormat="1" x14ac:dyDescent="0.2">
      <c r="A40" s="211" t="s">
        <v>306</v>
      </c>
      <c r="B40" s="212">
        <v>650</v>
      </c>
      <c r="C40" s="213">
        <v>1</v>
      </c>
      <c r="D40" s="214">
        <v>11</v>
      </c>
      <c r="E40" s="215" t="s">
        <v>416</v>
      </c>
      <c r="F40" s="212"/>
      <c r="G40" s="216">
        <f t="shared" si="13"/>
        <v>177</v>
      </c>
      <c r="H40" s="216">
        <f t="shared" si="13"/>
        <v>19.899999999999999</v>
      </c>
      <c r="I40" s="216">
        <f t="shared" si="13"/>
        <v>19.874300000000002</v>
      </c>
      <c r="J40" s="216">
        <f t="shared" si="13"/>
        <v>0</v>
      </c>
      <c r="K40" s="216">
        <f t="shared" si="0"/>
        <v>-2.5699999999996948E-2</v>
      </c>
      <c r="L40" s="216">
        <f t="shared" si="1"/>
        <v>99.870854271356805</v>
      </c>
      <c r="M40" s="216">
        <f t="shared" si="2"/>
        <v>19.874300000000002</v>
      </c>
      <c r="N40" s="216">
        <f t="shared" si="3"/>
        <v>0</v>
      </c>
      <c r="O40" s="216">
        <f t="shared" si="4"/>
        <v>0</v>
      </c>
      <c r="P40" s="216">
        <f t="shared" si="5"/>
        <v>0</v>
      </c>
      <c r="Q40" s="216">
        <f t="shared" si="6"/>
        <v>11.242937853107343</v>
      </c>
      <c r="R40" s="216">
        <f t="shared" si="7"/>
        <v>-157.1</v>
      </c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</row>
    <row r="41" spans="1:38" s="262" customFormat="1" ht="22.5" x14ac:dyDescent="0.2">
      <c r="A41" s="211" t="s">
        <v>417</v>
      </c>
      <c r="B41" s="212">
        <v>650</v>
      </c>
      <c r="C41" s="213">
        <v>1</v>
      </c>
      <c r="D41" s="214">
        <v>11</v>
      </c>
      <c r="E41" s="215" t="s">
        <v>418</v>
      </c>
      <c r="F41" s="212"/>
      <c r="G41" s="216">
        <f t="shared" si="13"/>
        <v>177</v>
      </c>
      <c r="H41" s="216">
        <f t="shared" si="13"/>
        <v>19.899999999999999</v>
      </c>
      <c r="I41" s="216">
        <f t="shared" si="13"/>
        <v>19.874300000000002</v>
      </c>
      <c r="J41" s="216">
        <f t="shared" si="13"/>
        <v>0</v>
      </c>
      <c r="K41" s="216">
        <f t="shared" si="0"/>
        <v>-2.5699999999996948E-2</v>
      </c>
      <c r="L41" s="216">
        <f t="shared" si="1"/>
        <v>99.870854271356805</v>
      </c>
      <c r="M41" s="216">
        <f t="shared" si="2"/>
        <v>19.874300000000002</v>
      </c>
      <c r="N41" s="216">
        <f t="shared" si="3"/>
        <v>0</v>
      </c>
      <c r="O41" s="216">
        <f t="shared" si="4"/>
        <v>0</v>
      </c>
      <c r="P41" s="216">
        <f t="shared" si="5"/>
        <v>0</v>
      </c>
      <c r="Q41" s="216">
        <f t="shared" si="6"/>
        <v>11.242937853107343</v>
      </c>
      <c r="R41" s="216">
        <f t="shared" si="7"/>
        <v>-157.1</v>
      </c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  <c r="AK41" s="261"/>
      <c r="AL41" s="261"/>
    </row>
    <row r="42" spans="1:38" s="262" customFormat="1" ht="13.5" thickBot="1" x14ac:dyDescent="0.25">
      <c r="A42" s="263" t="s">
        <v>419</v>
      </c>
      <c r="B42" s="219">
        <v>650</v>
      </c>
      <c r="C42" s="220">
        <v>1</v>
      </c>
      <c r="D42" s="221">
        <v>11</v>
      </c>
      <c r="E42" s="222" t="s">
        <v>418</v>
      </c>
      <c r="F42" s="219">
        <v>800</v>
      </c>
      <c r="G42" s="223">
        <f t="shared" si="13"/>
        <v>177</v>
      </c>
      <c r="H42" s="223">
        <f t="shared" si="13"/>
        <v>19.899999999999999</v>
      </c>
      <c r="I42" s="223">
        <f t="shared" si="13"/>
        <v>19.874300000000002</v>
      </c>
      <c r="J42" s="223">
        <f t="shared" si="13"/>
        <v>0</v>
      </c>
      <c r="K42" s="223">
        <f t="shared" si="0"/>
        <v>-2.5699999999996948E-2</v>
      </c>
      <c r="L42" s="223">
        <f t="shared" si="1"/>
        <v>99.870854271356805</v>
      </c>
      <c r="M42" s="223">
        <f t="shared" si="2"/>
        <v>19.874300000000002</v>
      </c>
      <c r="N42" s="223">
        <f t="shared" si="3"/>
        <v>0</v>
      </c>
      <c r="O42" s="223">
        <f t="shared" si="4"/>
        <v>0</v>
      </c>
      <c r="P42" s="223">
        <f t="shared" si="5"/>
        <v>0</v>
      </c>
      <c r="Q42" s="223">
        <f t="shared" si="6"/>
        <v>11.242937853107343</v>
      </c>
      <c r="R42" s="223">
        <f t="shared" si="7"/>
        <v>-157.1</v>
      </c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1"/>
      <c r="AL42" s="261"/>
    </row>
    <row r="43" spans="1:38" s="262" customFormat="1" ht="13.5" thickBot="1" x14ac:dyDescent="0.25">
      <c r="A43" s="264" t="s">
        <v>420</v>
      </c>
      <c r="B43" s="265">
        <v>650</v>
      </c>
      <c r="C43" s="266">
        <v>1</v>
      </c>
      <c r="D43" s="267">
        <v>11</v>
      </c>
      <c r="E43" s="268" t="s">
        <v>418</v>
      </c>
      <c r="F43" s="265">
        <v>870</v>
      </c>
      <c r="G43" s="269">
        <v>177</v>
      </c>
      <c r="H43" s="269">
        <v>19.899999999999999</v>
      </c>
      <c r="I43" s="269">
        <v>19.874300000000002</v>
      </c>
      <c r="J43" s="269">
        <v>0</v>
      </c>
      <c r="K43" s="269">
        <f t="shared" si="0"/>
        <v>-2.5699999999996948E-2</v>
      </c>
      <c r="L43" s="269">
        <f t="shared" si="1"/>
        <v>99.870854271356805</v>
      </c>
      <c r="M43" s="269">
        <f t="shared" si="2"/>
        <v>19.874300000000002</v>
      </c>
      <c r="N43" s="269">
        <f t="shared" si="3"/>
        <v>0</v>
      </c>
      <c r="O43" s="269">
        <f t="shared" si="4"/>
        <v>0</v>
      </c>
      <c r="P43" s="269">
        <f t="shared" si="5"/>
        <v>0</v>
      </c>
      <c r="Q43" s="269">
        <f t="shared" si="6"/>
        <v>11.242937853107343</v>
      </c>
      <c r="R43" s="269">
        <f t="shared" si="7"/>
        <v>-157.1</v>
      </c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1"/>
      <c r="AL43" s="261"/>
    </row>
    <row r="44" spans="1:38" s="271" customFormat="1" ht="21.75" thickBot="1" x14ac:dyDescent="0.25">
      <c r="A44" s="195" t="s">
        <v>310</v>
      </c>
      <c r="B44" s="196">
        <v>650</v>
      </c>
      <c r="C44" s="197">
        <v>1</v>
      </c>
      <c r="D44" s="198">
        <v>13</v>
      </c>
      <c r="E44" s="196"/>
      <c r="F44" s="196"/>
      <c r="G44" s="200">
        <f>G45</f>
        <v>4158.8999999999996</v>
      </c>
      <c r="H44" s="200">
        <f>H45</f>
        <v>4680.7</v>
      </c>
      <c r="I44" s="200">
        <f t="shared" ref="I44:J44" si="14">I45</f>
        <v>4680.6922599999989</v>
      </c>
      <c r="J44" s="200">
        <f t="shared" si="14"/>
        <v>4593.1671299999998</v>
      </c>
      <c r="K44" s="200">
        <f t="shared" si="0"/>
        <v>-7.7400000009220093E-3</v>
      </c>
      <c r="L44" s="200">
        <f t="shared" si="1"/>
        <v>99.999834640117911</v>
      </c>
      <c r="M44" s="200">
        <f t="shared" si="2"/>
        <v>87.525129999999081</v>
      </c>
      <c r="N44" s="200">
        <f t="shared" si="3"/>
        <v>98.130081510635364</v>
      </c>
      <c r="O44" s="200">
        <f t="shared" si="4"/>
        <v>110.44187477457983</v>
      </c>
      <c r="P44" s="200">
        <f t="shared" si="5"/>
        <v>98.129919242848302</v>
      </c>
      <c r="Q44" s="200">
        <f t="shared" si="6"/>
        <v>112.54658683786577</v>
      </c>
      <c r="R44" s="200">
        <f t="shared" si="7"/>
        <v>521.80000000000018</v>
      </c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  <c r="AI44" s="270"/>
      <c r="AJ44" s="270"/>
      <c r="AK44" s="270"/>
      <c r="AL44" s="270"/>
    </row>
    <row r="45" spans="1:38" s="272" customFormat="1" ht="22.5" x14ac:dyDescent="0.25">
      <c r="A45" s="203" t="s">
        <v>402</v>
      </c>
      <c r="B45" s="204">
        <v>650</v>
      </c>
      <c r="C45" s="205">
        <v>1</v>
      </c>
      <c r="D45" s="206">
        <v>13</v>
      </c>
      <c r="E45" s="207" t="s">
        <v>403</v>
      </c>
      <c r="F45" s="204"/>
      <c r="G45" s="208">
        <f>G47+G55+G64</f>
        <v>4158.8999999999996</v>
      </c>
      <c r="H45" s="208">
        <f>H47+H55+H64</f>
        <v>4680.7</v>
      </c>
      <c r="I45" s="208">
        <f t="shared" ref="I45:J45" si="15">I47+I55+I64</f>
        <v>4680.6922599999989</v>
      </c>
      <c r="J45" s="208">
        <f t="shared" si="15"/>
        <v>4593.1671299999998</v>
      </c>
      <c r="K45" s="208">
        <f t="shared" si="0"/>
        <v>-7.7400000009220093E-3</v>
      </c>
      <c r="L45" s="208">
        <f t="shared" si="1"/>
        <v>99.999834640117911</v>
      </c>
      <c r="M45" s="208">
        <f t="shared" si="2"/>
        <v>87.525129999999081</v>
      </c>
      <c r="N45" s="208">
        <f t="shared" si="3"/>
        <v>98.130081510635364</v>
      </c>
      <c r="O45" s="208">
        <f t="shared" si="4"/>
        <v>110.44187477457983</v>
      </c>
      <c r="P45" s="208">
        <f t="shared" si="5"/>
        <v>98.129919242848302</v>
      </c>
      <c r="Q45" s="208">
        <f t="shared" si="6"/>
        <v>112.54658683786577</v>
      </c>
      <c r="R45" s="208">
        <f t="shared" si="7"/>
        <v>521.80000000000018</v>
      </c>
    </row>
    <row r="46" spans="1:38" s="253" customFormat="1" ht="45" x14ac:dyDescent="0.25">
      <c r="A46" s="250" t="s">
        <v>404</v>
      </c>
      <c r="B46" s="212">
        <v>650</v>
      </c>
      <c r="C46" s="213">
        <v>1</v>
      </c>
      <c r="D46" s="214">
        <v>13</v>
      </c>
      <c r="E46" s="215" t="s">
        <v>405</v>
      </c>
      <c r="F46" s="212"/>
      <c r="G46" s="216">
        <f>G47+G55</f>
        <v>3836</v>
      </c>
      <c r="H46" s="216">
        <f>H47+H55</f>
        <v>4680.7</v>
      </c>
      <c r="I46" s="216">
        <f t="shared" ref="I46:J46" si="16">I47+I55</f>
        <v>4680.6922599999989</v>
      </c>
      <c r="J46" s="216">
        <f t="shared" si="16"/>
        <v>4593.1671299999998</v>
      </c>
      <c r="K46" s="216">
        <f t="shared" si="0"/>
        <v>-7.7400000009220093E-3</v>
      </c>
      <c r="L46" s="216">
        <f t="shared" si="1"/>
        <v>99.999834640117911</v>
      </c>
      <c r="M46" s="216">
        <f t="shared" si="2"/>
        <v>87.525129999999081</v>
      </c>
      <c r="N46" s="216">
        <f t="shared" si="3"/>
        <v>98.130081510635364</v>
      </c>
      <c r="O46" s="216">
        <f t="shared" si="4"/>
        <v>119.73845490093846</v>
      </c>
      <c r="P46" s="216">
        <f t="shared" si="5"/>
        <v>98.129919242848302</v>
      </c>
      <c r="Q46" s="216">
        <f t="shared" si="6"/>
        <v>122.02033368091763</v>
      </c>
      <c r="R46" s="216">
        <f t="shared" si="7"/>
        <v>844.69999999999982</v>
      </c>
    </row>
    <row r="47" spans="1:38" s="253" customFormat="1" ht="57.75" customHeight="1" x14ac:dyDescent="0.25">
      <c r="A47" s="211" t="s">
        <v>421</v>
      </c>
      <c r="B47" s="212">
        <v>650</v>
      </c>
      <c r="C47" s="213">
        <v>1</v>
      </c>
      <c r="D47" s="214">
        <v>13</v>
      </c>
      <c r="E47" s="215" t="s">
        <v>422</v>
      </c>
      <c r="F47" s="212"/>
      <c r="G47" s="216">
        <f>G48+G50</f>
        <v>580</v>
      </c>
      <c r="H47" s="216">
        <f>H48+H50</f>
        <v>527.29999999999995</v>
      </c>
      <c r="I47" s="216">
        <f t="shared" ref="I47:J47" si="17">I48+I50</f>
        <v>527.34127999999998</v>
      </c>
      <c r="J47" s="216">
        <f t="shared" si="17"/>
        <v>527.3417199999999</v>
      </c>
      <c r="K47" s="216">
        <f t="shared" si="0"/>
        <v>4.1280000000028849E-2</v>
      </c>
      <c r="L47" s="216">
        <f t="shared" si="1"/>
        <v>100.00782856059169</v>
      </c>
      <c r="M47" s="216">
        <f t="shared" si="2"/>
        <v>-4.3999999991228833E-4</v>
      </c>
      <c r="N47" s="216">
        <f t="shared" si="3"/>
        <v>100.00008343742783</v>
      </c>
      <c r="O47" s="216">
        <f t="shared" si="4"/>
        <v>90.920986206896544</v>
      </c>
      <c r="P47" s="216">
        <f t="shared" si="5"/>
        <v>100.00791200455149</v>
      </c>
      <c r="Q47" s="216">
        <f t="shared" si="6"/>
        <v>90.91379310344827</v>
      </c>
      <c r="R47" s="216">
        <f t="shared" si="7"/>
        <v>-52.700000000000045</v>
      </c>
    </row>
    <row r="48" spans="1:38" s="253" customFormat="1" ht="34.5" thickBot="1" x14ac:dyDescent="0.3">
      <c r="A48" s="252" t="s">
        <v>423</v>
      </c>
      <c r="B48" s="219">
        <v>650</v>
      </c>
      <c r="C48" s="220">
        <v>1</v>
      </c>
      <c r="D48" s="221">
        <v>13</v>
      </c>
      <c r="E48" s="222" t="s">
        <v>422</v>
      </c>
      <c r="F48" s="219">
        <v>200</v>
      </c>
      <c r="G48" s="223">
        <f>G49</f>
        <v>523</v>
      </c>
      <c r="H48" s="223">
        <f>H49</f>
        <v>342.5</v>
      </c>
      <c r="I48" s="223">
        <f t="shared" ref="I48:J48" si="18">I49</f>
        <v>342.47300000000001</v>
      </c>
      <c r="J48" s="223">
        <f t="shared" si="18"/>
        <v>342.47343999999998</v>
      </c>
      <c r="K48" s="223">
        <f t="shared" si="0"/>
        <v>-2.6999999999986812E-2</v>
      </c>
      <c r="L48" s="223">
        <f t="shared" si="1"/>
        <v>99.992116788321169</v>
      </c>
      <c r="M48" s="223">
        <f t="shared" si="2"/>
        <v>-4.3999999996913175E-4</v>
      </c>
      <c r="N48" s="223">
        <f t="shared" si="3"/>
        <v>100.00012847728141</v>
      </c>
      <c r="O48" s="223">
        <f t="shared" si="4"/>
        <v>65.482493307839391</v>
      </c>
      <c r="P48" s="223">
        <f t="shared" si="5"/>
        <v>99.992245255474444</v>
      </c>
      <c r="Q48" s="223">
        <f t="shared" si="6"/>
        <v>65.487571701720839</v>
      </c>
      <c r="R48" s="223">
        <f t="shared" si="7"/>
        <v>-180.5</v>
      </c>
    </row>
    <row r="49" spans="1:38" s="253" customFormat="1" ht="34.5" thickBot="1" x14ac:dyDescent="0.3">
      <c r="A49" s="273" t="s">
        <v>424</v>
      </c>
      <c r="B49" s="265">
        <v>650</v>
      </c>
      <c r="C49" s="266">
        <v>1</v>
      </c>
      <c r="D49" s="267">
        <v>13</v>
      </c>
      <c r="E49" s="268" t="s">
        <v>422</v>
      </c>
      <c r="F49" s="265">
        <v>244</v>
      </c>
      <c r="G49" s="269">
        <v>523</v>
      </c>
      <c r="H49" s="269">
        <v>342.5</v>
      </c>
      <c r="I49" s="269">
        <f>72.673+269.8</f>
        <v>342.47300000000001</v>
      </c>
      <c r="J49" s="269">
        <f>72.67344+269.8</f>
        <v>342.47343999999998</v>
      </c>
      <c r="K49" s="269">
        <f t="shared" si="0"/>
        <v>-2.6999999999986812E-2</v>
      </c>
      <c r="L49" s="269">
        <f t="shared" si="1"/>
        <v>99.992116788321169</v>
      </c>
      <c r="M49" s="269">
        <f t="shared" si="2"/>
        <v>-4.3999999996913175E-4</v>
      </c>
      <c r="N49" s="269">
        <f t="shared" si="3"/>
        <v>100.00012847728141</v>
      </c>
      <c r="O49" s="269">
        <f t="shared" si="4"/>
        <v>65.482493307839391</v>
      </c>
      <c r="P49" s="269">
        <f t="shared" si="5"/>
        <v>99.992245255474444</v>
      </c>
      <c r="Q49" s="269">
        <f t="shared" si="6"/>
        <v>65.487571701720839</v>
      </c>
      <c r="R49" s="269">
        <f t="shared" si="7"/>
        <v>-180.5</v>
      </c>
    </row>
    <row r="50" spans="1:38" s="253" customFormat="1" ht="15.75" x14ac:dyDescent="0.2">
      <c r="A50" s="274" t="s">
        <v>425</v>
      </c>
      <c r="B50" s="275">
        <v>650</v>
      </c>
      <c r="C50" s="276">
        <v>1</v>
      </c>
      <c r="D50" s="277">
        <v>13</v>
      </c>
      <c r="E50" s="278" t="s">
        <v>422</v>
      </c>
      <c r="F50" s="275">
        <v>800</v>
      </c>
      <c r="G50" s="279">
        <f>G51</f>
        <v>57</v>
      </c>
      <c r="H50" s="279">
        <f>H51</f>
        <v>184.8</v>
      </c>
      <c r="I50" s="279">
        <f t="shared" ref="I50:J50" si="19">I51</f>
        <v>184.86827999999997</v>
      </c>
      <c r="J50" s="279">
        <f t="shared" si="19"/>
        <v>184.86827999999997</v>
      </c>
      <c r="K50" s="279">
        <f t="shared" si="0"/>
        <v>6.8279999999958818E-2</v>
      </c>
      <c r="L50" s="279">
        <f t="shared" si="1"/>
        <v>100.03694805194803</v>
      </c>
      <c r="M50" s="279">
        <f t="shared" si="2"/>
        <v>0</v>
      </c>
      <c r="N50" s="279">
        <f t="shared" si="3"/>
        <v>100</v>
      </c>
      <c r="O50" s="279">
        <f t="shared" si="4"/>
        <v>324.33031578947362</v>
      </c>
      <c r="P50" s="279">
        <f t="shared" si="5"/>
        <v>100.03694805194803</v>
      </c>
      <c r="Q50" s="279">
        <f t="shared" si="6"/>
        <v>324.21052631578948</v>
      </c>
      <c r="R50" s="279">
        <f t="shared" si="7"/>
        <v>127.80000000000001</v>
      </c>
    </row>
    <row r="51" spans="1:38" s="253" customFormat="1" ht="23.25" customHeight="1" x14ac:dyDescent="0.25">
      <c r="A51" s="255" t="s">
        <v>426</v>
      </c>
      <c r="B51" s="225">
        <v>650</v>
      </c>
      <c r="C51" s="226">
        <v>1</v>
      </c>
      <c r="D51" s="227">
        <v>13</v>
      </c>
      <c r="E51" s="228" t="s">
        <v>422</v>
      </c>
      <c r="F51" s="225">
        <v>850</v>
      </c>
      <c r="G51" s="229">
        <v>57</v>
      </c>
      <c r="H51" s="229">
        <v>184.8</v>
      </c>
      <c r="I51" s="229">
        <f>I52+I53+I54</f>
        <v>184.86827999999997</v>
      </c>
      <c r="J51" s="229">
        <f>J52+J53+J54</f>
        <v>184.86827999999997</v>
      </c>
      <c r="K51" s="229">
        <f t="shared" si="0"/>
        <v>6.8279999999958818E-2</v>
      </c>
      <c r="L51" s="229">
        <f t="shared" si="1"/>
        <v>100.03694805194803</v>
      </c>
      <c r="M51" s="229">
        <f t="shared" si="2"/>
        <v>0</v>
      </c>
      <c r="N51" s="229">
        <f t="shared" si="3"/>
        <v>100</v>
      </c>
      <c r="O51" s="229">
        <f t="shared" si="4"/>
        <v>324.33031578947362</v>
      </c>
      <c r="P51" s="229">
        <f t="shared" si="5"/>
        <v>100.03694805194803</v>
      </c>
      <c r="Q51" s="229">
        <f t="shared" si="6"/>
        <v>324.21052631578948</v>
      </c>
      <c r="R51" s="229">
        <f t="shared" si="7"/>
        <v>127.80000000000001</v>
      </c>
    </row>
    <row r="52" spans="1:38" s="257" customFormat="1" ht="13.5" customHeight="1" x14ac:dyDescent="0.25">
      <c r="A52" s="256"/>
      <c r="B52" s="231"/>
      <c r="C52" s="232"/>
      <c r="D52" s="233"/>
      <c r="E52" s="234"/>
      <c r="F52" s="231">
        <v>851</v>
      </c>
      <c r="G52" s="235"/>
      <c r="H52" s="235"/>
      <c r="I52" s="235">
        <v>9.0890000000000004</v>
      </c>
      <c r="J52" s="235">
        <v>9.0890000000000004</v>
      </c>
      <c r="K52" s="235"/>
      <c r="L52" s="235"/>
      <c r="M52" s="235">
        <f t="shared" si="2"/>
        <v>0</v>
      </c>
      <c r="N52" s="235"/>
      <c r="O52" s="235"/>
      <c r="P52" s="235"/>
      <c r="Q52" s="235"/>
      <c r="R52" s="235"/>
    </row>
    <row r="53" spans="1:38" s="257" customFormat="1" ht="11.25" customHeight="1" x14ac:dyDescent="0.25">
      <c r="A53" s="256"/>
      <c r="B53" s="231"/>
      <c r="C53" s="232"/>
      <c r="D53" s="233"/>
      <c r="E53" s="234"/>
      <c r="F53" s="231">
        <v>852</v>
      </c>
      <c r="G53" s="235"/>
      <c r="H53" s="235"/>
      <c r="I53" s="235">
        <v>134.05618999999999</v>
      </c>
      <c r="J53" s="235">
        <v>134.05618999999999</v>
      </c>
      <c r="K53" s="235"/>
      <c r="L53" s="235"/>
      <c r="M53" s="235">
        <f t="shared" si="2"/>
        <v>0</v>
      </c>
      <c r="N53" s="235"/>
      <c r="O53" s="235"/>
      <c r="P53" s="235"/>
      <c r="Q53" s="235"/>
      <c r="R53" s="235"/>
    </row>
    <row r="54" spans="1:38" s="257" customFormat="1" ht="15" customHeight="1" x14ac:dyDescent="0.25">
      <c r="A54" s="256"/>
      <c r="B54" s="231"/>
      <c r="C54" s="232"/>
      <c r="D54" s="233"/>
      <c r="E54" s="234"/>
      <c r="F54" s="231">
        <v>853</v>
      </c>
      <c r="G54" s="235"/>
      <c r="H54" s="235"/>
      <c r="I54" s="235">
        <v>41.723089999999999</v>
      </c>
      <c r="J54" s="235">
        <v>41.723089999999999</v>
      </c>
      <c r="K54" s="235"/>
      <c r="L54" s="235"/>
      <c r="M54" s="235">
        <f t="shared" si="2"/>
        <v>0</v>
      </c>
      <c r="N54" s="235"/>
      <c r="O54" s="235"/>
      <c r="P54" s="235"/>
      <c r="Q54" s="235"/>
      <c r="R54" s="235"/>
    </row>
    <row r="55" spans="1:38" s="210" customFormat="1" ht="12.75" customHeight="1" x14ac:dyDescent="0.2">
      <c r="A55" s="203" t="s">
        <v>427</v>
      </c>
      <c r="B55" s="204">
        <v>650</v>
      </c>
      <c r="C55" s="205">
        <v>1</v>
      </c>
      <c r="D55" s="206">
        <v>13</v>
      </c>
      <c r="E55" s="207" t="s">
        <v>428</v>
      </c>
      <c r="F55" s="204"/>
      <c r="G55" s="208">
        <f>G56+G58</f>
        <v>3256</v>
      </c>
      <c r="H55" s="208">
        <f>H56+H58+H60</f>
        <v>4153.3999999999996</v>
      </c>
      <c r="I55" s="208">
        <f t="shared" ref="I55:J55" si="20">I56+I58</f>
        <v>4153.3509799999993</v>
      </c>
      <c r="J55" s="208">
        <f t="shared" si="20"/>
        <v>4065.8254099999995</v>
      </c>
      <c r="K55" s="208">
        <f t="shared" si="0"/>
        <v>-4.9020000000382424E-2</v>
      </c>
      <c r="L55" s="208">
        <f t="shared" si="1"/>
        <v>99.998819762122594</v>
      </c>
      <c r="M55" s="208">
        <f t="shared" si="2"/>
        <v>87.525569999999789</v>
      </c>
      <c r="N55" s="208">
        <f t="shared" si="3"/>
        <v>97.892651730579246</v>
      </c>
      <c r="O55" s="208">
        <f t="shared" si="4"/>
        <v>124.87178777641277</v>
      </c>
      <c r="P55" s="208">
        <f t="shared" si="5"/>
        <v>97.891496364424327</v>
      </c>
      <c r="Q55" s="208">
        <f t="shared" si="6"/>
        <v>127.56142506142506</v>
      </c>
      <c r="R55" s="208">
        <f t="shared" si="7"/>
        <v>897.39999999999964</v>
      </c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</row>
    <row r="56" spans="1:38" s="254" customFormat="1" ht="79.5" thickBot="1" x14ac:dyDescent="0.3">
      <c r="A56" s="252" t="s">
        <v>408</v>
      </c>
      <c r="B56" s="219">
        <v>650</v>
      </c>
      <c r="C56" s="220">
        <v>1</v>
      </c>
      <c r="D56" s="221">
        <v>13</v>
      </c>
      <c r="E56" s="222" t="s">
        <v>428</v>
      </c>
      <c r="F56" s="219">
        <v>100</v>
      </c>
      <c r="G56" s="223">
        <f>G57</f>
        <v>324.2</v>
      </c>
      <c r="H56" s="223">
        <f>H57</f>
        <v>1124</v>
      </c>
      <c r="I56" s="223">
        <f t="shared" ref="I56:J56" si="21">I57</f>
        <v>1123.9762800000001</v>
      </c>
      <c r="J56" s="223">
        <f t="shared" si="21"/>
        <v>1120.3929700000001</v>
      </c>
      <c r="K56" s="223">
        <f t="shared" si="0"/>
        <v>-2.3719999999912034E-2</v>
      </c>
      <c r="L56" s="223">
        <f t="shared" si="1"/>
        <v>99.997889679715314</v>
      </c>
      <c r="M56" s="223">
        <f t="shared" si="2"/>
        <v>3.5833099999999831</v>
      </c>
      <c r="N56" s="223">
        <f t="shared" si="3"/>
        <v>99.681193450096657</v>
      </c>
      <c r="O56" s="223">
        <f t="shared" si="4"/>
        <v>345.58697409006788</v>
      </c>
      <c r="P56" s="223">
        <f t="shared" si="5"/>
        <v>99.679089857651263</v>
      </c>
      <c r="Q56" s="223">
        <f t="shared" si="6"/>
        <v>346.69956816779768</v>
      </c>
      <c r="R56" s="223">
        <f t="shared" si="7"/>
        <v>799.8</v>
      </c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</row>
    <row r="57" spans="1:38" s="254" customFormat="1" ht="32.25" customHeight="1" thickBot="1" x14ac:dyDescent="0.3">
      <c r="A57" s="273" t="s">
        <v>409</v>
      </c>
      <c r="B57" s="265">
        <v>650</v>
      </c>
      <c r="C57" s="266">
        <v>1</v>
      </c>
      <c r="D57" s="267">
        <v>13</v>
      </c>
      <c r="E57" s="268" t="s">
        <v>428</v>
      </c>
      <c r="F57" s="265">
        <v>122</v>
      </c>
      <c r="G57" s="269">
        <v>324.2</v>
      </c>
      <c r="H57" s="269">
        <v>1124</v>
      </c>
      <c r="I57" s="269">
        <v>1123.9762800000001</v>
      </c>
      <c r="J57" s="269">
        <v>1120.3929700000001</v>
      </c>
      <c r="K57" s="269">
        <f t="shared" si="0"/>
        <v>-2.3719999999912034E-2</v>
      </c>
      <c r="L57" s="269">
        <f t="shared" si="1"/>
        <v>99.997889679715314</v>
      </c>
      <c r="M57" s="269">
        <f t="shared" si="2"/>
        <v>3.5833099999999831</v>
      </c>
      <c r="N57" s="269">
        <f t="shared" si="3"/>
        <v>99.681193450096657</v>
      </c>
      <c r="O57" s="269">
        <f t="shared" si="4"/>
        <v>345.58697409006788</v>
      </c>
      <c r="P57" s="269">
        <f t="shared" si="5"/>
        <v>99.679089857651263</v>
      </c>
      <c r="Q57" s="269">
        <f t="shared" si="6"/>
        <v>346.69956816779768</v>
      </c>
      <c r="R57" s="269">
        <f t="shared" si="7"/>
        <v>799.8</v>
      </c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</row>
    <row r="58" spans="1:38" s="254" customFormat="1" ht="34.5" thickBot="1" x14ac:dyDescent="0.3">
      <c r="A58" s="280" t="s">
        <v>423</v>
      </c>
      <c r="B58" s="275">
        <v>650</v>
      </c>
      <c r="C58" s="276">
        <v>1</v>
      </c>
      <c r="D58" s="277">
        <v>13</v>
      </c>
      <c r="E58" s="278" t="s">
        <v>428</v>
      </c>
      <c r="F58" s="275">
        <v>200</v>
      </c>
      <c r="G58" s="279">
        <f>G59</f>
        <v>2931.8</v>
      </c>
      <c r="H58" s="279">
        <f>H59</f>
        <v>3029.4</v>
      </c>
      <c r="I58" s="279">
        <f t="shared" ref="I58:J58" si="22">I59</f>
        <v>3029.3746999999994</v>
      </c>
      <c r="J58" s="279">
        <f t="shared" si="22"/>
        <v>2945.4324399999996</v>
      </c>
      <c r="K58" s="279">
        <f t="shared" si="0"/>
        <v>-2.5300000000697764E-2</v>
      </c>
      <c r="L58" s="279">
        <f t="shared" si="1"/>
        <v>99.999164851125613</v>
      </c>
      <c r="M58" s="279">
        <f t="shared" si="2"/>
        <v>83.942259999999806</v>
      </c>
      <c r="N58" s="279">
        <f t="shared" si="3"/>
        <v>97.229056544243278</v>
      </c>
      <c r="O58" s="279">
        <f t="shared" si="4"/>
        <v>100.46498533324235</v>
      </c>
      <c r="P58" s="279">
        <f t="shared" si="5"/>
        <v>97.228244536871969</v>
      </c>
      <c r="Q58" s="279">
        <f t="shared" si="6"/>
        <v>103.32901289310321</v>
      </c>
      <c r="R58" s="279">
        <f t="shared" si="7"/>
        <v>97.599999999999909</v>
      </c>
      <c r="S58" s="253"/>
      <c r="T58" s="253"/>
      <c r="U58" s="253"/>
      <c r="V58" s="253"/>
      <c r="W58" s="253"/>
      <c r="X58" s="253"/>
      <c r="Y58" s="253"/>
      <c r="Z58" s="253"/>
      <c r="AA58" s="253"/>
      <c r="AB58" s="253"/>
      <c r="AC58" s="253"/>
      <c r="AD58" s="253"/>
      <c r="AE58" s="253"/>
      <c r="AF58" s="253"/>
      <c r="AG58" s="253"/>
      <c r="AH58" s="253"/>
      <c r="AI58" s="253"/>
      <c r="AJ58" s="253"/>
      <c r="AK58" s="253"/>
      <c r="AL58" s="253"/>
    </row>
    <row r="59" spans="1:38" s="254" customFormat="1" ht="34.5" thickBot="1" x14ac:dyDescent="0.3">
      <c r="A59" s="273" t="s">
        <v>424</v>
      </c>
      <c r="B59" s="265">
        <v>650</v>
      </c>
      <c r="C59" s="266">
        <v>1</v>
      </c>
      <c r="D59" s="267">
        <v>13</v>
      </c>
      <c r="E59" s="268" t="s">
        <v>428</v>
      </c>
      <c r="F59" s="265">
        <v>240</v>
      </c>
      <c r="G59" s="269">
        <v>2931.8</v>
      </c>
      <c r="H59" s="269">
        <v>3029.4</v>
      </c>
      <c r="I59" s="269">
        <f>I61+I62</f>
        <v>3029.3746999999994</v>
      </c>
      <c r="J59" s="269">
        <f>J61+J62</f>
        <v>2945.4324399999996</v>
      </c>
      <c r="K59" s="269">
        <f t="shared" si="0"/>
        <v>-2.5300000000697764E-2</v>
      </c>
      <c r="L59" s="269">
        <f t="shared" si="1"/>
        <v>99.999164851125613</v>
      </c>
      <c r="M59" s="269">
        <f t="shared" si="2"/>
        <v>83.942259999999806</v>
      </c>
      <c r="N59" s="269">
        <f t="shared" si="3"/>
        <v>97.229056544243278</v>
      </c>
      <c r="O59" s="269">
        <f t="shared" si="4"/>
        <v>100.46498533324235</v>
      </c>
      <c r="P59" s="269">
        <f t="shared" si="5"/>
        <v>97.228244536871969</v>
      </c>
      <c r="Q59" s="269">
        <f t="shared" si="6"/>
        <v>103.32901289310321</v>
      </c>
      <c r="R59" s="269">
        <f t="shared" si="7"/>
        <v>97.599999999999909</v>
      </c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253"/>
      <c r="AE59" s="253"/>
      <c r="AF59" s="253"/>
      <c r="AG59" s="253"/>
      <c r="AH59" s="253"/>
      <c r="AI59" s="253"/>
      <c r="AJ59" s="253"/>
      <c r="AK59" s="253"/>
      <c r="AL59" s="253"/>
    </row>
    <row r="60" spans="1:38" s="253" customFormat="1" ht="0.75" customHeight="1" x14ac:dyDescent="0.2">
      <c r="A60" s="281" t="s">
        <v>425</v>
      </c>
      <c r="B60" s="204">
        <v>650</v>
      </c>
      <c r="C60" s="205">
        <v>1</v>
      </c>
      <c r="D60" s="206">
        <v>13</v>
      </c>
      <c r="E60" s="207" t="s">
        <v>428</v>
      </c>
      <c r="F60" s="204">
        <v>800</v>
      </c>
      <c r="G60" s="208">
        <f>G63</f>
        <v>-1</v>
      </c>
      <c r="H60" s="208">
        <f>H63</f>
        <v>0</v>
      </c>
      <c r="I60" s="208">
        <f t="shared" ref="I60:J60" si="23">I63</f>
        <v>-1</v>
      </c>
      <c r="J60" s="208">
        <f t="shared" si="23"/>
        <v>-1</v>
      </c>
      <c r="K60" s="208">
        <f t="shared" si="0"/>
        <v>-1</v>
      </c>
      <c r="L60" s="208" t="e">
        <f t="shared" si="1"/>
        <v>#DIV/0!</v>
      </c>
      <c r="M60" s="208">
        <f t="shared" si="2"/>
        <v>0</v>
      </c>
      <c r="N60" s="208">
        <f t="shared" si="3"/>
        <v>100</v>
      </c>
      <c r="O60" s="208">
        <f t="shared" si="4"/>
        <v>100</v>
      </c>
      <c r="P60" s="208" t="e">
        <f t="shared" si="5"/>
        <v>#DIV/0!</v>
      </c>
      <c r="Q60" s="208">
        <f t="shared" si="6"/>
        <v>0</v>
      </c>
      <c r="R60" s="208">
        <f t="shared" si="7"/>
        <v>1</v>
      </c>
    </row>
    <row r="61" spans="1:38" s="253" customFormat="1" ht="12.75" customHeight="1" x14ac:dyDescent="0.2">
      <c r="A61" s="281"/>
      <c r="B61" s="204"/>
      <c r="C61" s="205"/>
      <c r="D61" s="206"/>
      <c r="E61" s="207"/>
      <c r="F61" s="204">
        <v>242</v>
      </c>
      <c r="G61" s="208"/>
      <c r="H61" s="208"/>
      <c r="I61" s="208">
        <v>300.87957999999998</v>
      </c>
      <c r="J61" s="208">
        <v>300.87957999999998</v>
      </c>
      <c r="K61" s="208"/>
      <c r="L61" s="208"/>
      <c r="M61" s="208">
        <f t="shared" si="2"/>
        <v>0</v>
      </c>
      <c r="N61" s="208"/>
      <c r="O61" s="208"/>
      <c r="P61" s="208"/>
      <c r="Q61" s="208"/>
      <c r="R61" s="208"/>
    </row>
    <row r="62" spans="1:38" s="253" customFormat="1" ht="13.5" customHeight="1" x14ac:dyDescent="0.2">
      <c r="A62" s="281"/>
      <c r="B62" s="204"/>
      <c r="C62" s="205"/>
      <c r="D62" s="206"/>
      <c r="E62" s="207"/>
      <c r="F62" s="204">
        <v>244</v>
      </c>
      <c r="G62" s="208"/>
      <c r="H62" s="208"/>
      <c r="I62" s="208">
        <f>28.895+428.8354+721.94782+519.65967+126.82962+550.64856+69.14605+104.394+178.139</f>
        <v>2728.4951199999996</v>
      </c>
      <c r="J62" s="208">
        <f>28.895+428.8354+721.94782+519.65967+126.82962+466.7063+69.14605+104.394+178.139</f>
        <v>2644.5528599999998</v>
      </c>
      <c r="K62" s="208"/>
      <c r="L62" s="208"/>
      <c r="M62" s="208">
        <f t="shared" si="2"/>
        <v>83.942259999999806</v>
      </c>
      <c r="N62" s="208"/>
      <c r="O62" s="208"/>
      <c r="P62" s="208"/>
      <c r="Q62" s="208"/>
      <c r="R62" s="208"/>
    </row>
    <row r="63" spans="1:38" s="253" customFormat="1" ht="22.5" x14ac:dyDescent="0.25">
      <c r="A63" s="282" t="s">
        <v>426</v>
      </c>
      <c r="B63" s="212">
        <v>650</v>
      </c>
      <c r="C63" s="213">
        <v>1</v>
      </c>
      <c r="D63" s="214">
        <v>13</v>
      </c>
      <c r="E63" s="215" t="s">
        <v>428</v>
      </c>
      <c r="F63" s="212">
        <v>850</v>
      </c>
      <c r="G63" s="216">
        <v>-1</v>
      </c>
      <c r="H63" s="216">
        <v>0</v>
      </c>
      <c r="I63" s="216">
        <v>-1</v>
      </c>
      <c r="J63" s="216">
        <v>-1</v>
      </c>
      <c r="K63" s="216">
        <f t="shared" si="0"/>
        <v>-1</v>
      </c>
      <c r="L63" s="216">
        <v>0</v>
      </c>
      <c r="M63" s="216">
        <f t="shared" si="2"/>
        <v>0</v>
      </c>
      <c r="N63" s="216">
        <f t="shared" si="3"/>
        <v>100</v>
      </c>
      <c r="O63" s="216">
        <f t="shared" si="4"/>
        <v>100</v>
      </c>
      <c r="P63" s="216">
        <v>0</v>
      </c>
      <c r="Q63" s="216">
        <f t="shared" si="6"/>
        <v>0</v>
      </c>
      <c r="R63" s="216">
        <f t="shared" si="7"/>
        <v>1</v>
      </c>
    </row>
    <row r="64" spans="1:38" s="210" customFormat="1" ht="66" customHeight="1" x14ac:dyDescent="0.2">
      <c r="A64" s="211" t="s">
        <v>429</v>
      </c>
      <c r="B64" s="212">
        <v>650</v>
      </c>
      <c r="C64" s="213">
        <v>1</v>
      </c>
      <c r="D64" s="214">
        <v>13</v>
      </c>
      <c r="E64" s="215" t="s">
        <v>430</v>
      </c>
      <c r="F64" s="212"/>
      <c r="G64" s="216">
        <f>G65</f>
        <v>322.89999999999998</v>
      </c>
      <c r="H64" s="216">
        <f>H65</f>
        <v>0</v>
      </c>
      <c r="I64" s="216">
        <f t="shared" ref="I64:J65" si="24">I65</f>
        <v>0</v>
      </c>
      <c r="J64" s="216">
        <f t="shared" si="24"/>
        <v>0</v>
      </c>
      <c r="K64" s="216">
        <f t="shared" si="0"/>
        <v>0</v>
      </c>
      <c r="L64" s="216">
        <v>0</v>
      </c>
      <c r="M64" s="216">
        <f t="shared" si="2"/>
        <v>0</v>
      </c>
      <c r="N64" s="216">
        <v>0</v>
      </c>
      <c r="O64" s="216">
        <f t="shared" si="4"/>
        <v>0</v>
      </c>
      <c r="P64" s="216">
        <v>0</v>
      </c>
      <c r="Q64" s="216">
        <f t="shared" si="6"/>
        <v>0</v>
      </c>
      <c r="R64" s="216">
        <f t="shared" si="7"/>
        <v>-322.89999999999998</v>
      </c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</row>
    <row r="65" spans="1:38" s="254" customFormat="1" ht="15.75" x14ac:dyDescent="0.25">
      <c r="A65" s="283" t="s">
        <v>431</v>
      </c>
      <c r="B65" s="212">
        <v>650</v>
      </c>
      <c r="C65" s="213">
        <v>1</v>
      </c>
      <c r="D65" s="214">
        <v>13</v>
      </c>
      <c r="E65" s="215" t="s">
        <v>430</v>
      </c>
      <c r="F65" s="212">
        <v>500</v>
      </c>
      <c r="G65" s="216">
        <f>G66</f>
        <v>322.89999999999998</v>
      </c>
      <c r="H65" s="216">
        <f>H66</f>
        <v>0</v>
      </c>
      <c r="I65" s="216">
        <f t="shared" si="24"/>
        <v>0</v>
      </c>
      <c r="J65" s="216">
        <f t="shared" si="24"/>
        <v>0</v>
      </c>
      <c r="K65" s="216">
        <f t="shared" si="0"/>
        <v>0</v>
      </c>
      <c r="L65" s="216">
        <v>0</v>
      </c>
      <c r="M65" s="216">
        <f t="shared" si="2"/>
        <v>0</v>
      </c>
      <c r="N65" s="216">
        <v>0</v>
      </c>
      <c r="O65" s="216">
        <f t="shared" si="4"/>
        <v>0</v>
      </c>
      <c r="P65" s="216">
        <v>0</v>
      </c>
      <c r="Q65" s="216">
        <f t="shared" si="6"/>
        <v>0</v>
      </c>
      <c r="R65" s="216">
        <f t="shared" si="7"/>
        <v>-322.89999999999998</v>
      </c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53"/>
      <c r="AD65" s="253"/>
      <c r="AE65" s="253"/>
      <c r="AF65" s="253"/>
      <c r="AG65" s="253"/>
      <c r="AH65" s="253"/>
      <c r="AI65" s="253"/>
      <c r="AJ65" s="253"/>
      <c r="AK65" s="253"/>
      <c r="AL65" s="253"/>
    </row>
    <row r="66" spans="1:38" s="254" customFormat="1" ht="16.5" thickBot="1" x14ac:dyDescent="0.3">
      <c r="A66" s="284" t="s">
        <v>140</v>
      </c>
      <c r="B66" s="285">
        <v>650</v>
      </c>
      <c r="C66" s="286">
        <v>1</v>
      </c>
      <c r="D66" s="287">
        <v>13</v>
      </c>
      <c r="E66" s="288" t="s">
        <v>430</v>
      </c>
      <c r="F66" s="285">
        <v>540</v>
      </c>
      <c r="G66" s="289">
        <v>322.89999999999998</v>
      </c>
      <c r="H66" s="289">
        <f>322.9-322.9</f>
        <v>0</v>
      </c>
      <c r="I66" s="289">
        <f t="shared" ref="I66:J66" si="25">322.9-322.9</f>
        <v>0</v>
      </c>
      <c r="J66" s="289">
        <f t="shared" si="25"/>
        <v>0</v>
      </c>
      <c r="K66" s="289">
        <f t="shared" si="0"/>
        <v>0</v>
      </c>
      <c r="L66" s="289">
        <v>0</v>
      </c>
      <c r="M66" s="289">
        <f t="shared" si="2"/>
        <v>0</v>
      </c>
      <c r="N66" s="289">
        <v>0</v>
      </c>
      <c r="O66" s="289">
        <f t="shared" si="4"/>
        <v>0</v>
      </c>
      <c r="P66" s="289">
        <v>0</v>
      </c>
      <c r="Q66" s="289">
        <f t="shared" si="6"/>
        <v>0</v>
      </c>
      <c r="R66" s="289">
        <f t="shared" si="7"/>
        <v>-322.89999999999998</v>
      </c>
      <c r="S66" s="253"/>
      <c r="T66" s="253"/>
      <c r="U66" s="253"/>
      <c r="V66" s="253"/>
      <c r="W66" s="253"/>
      <c r="X66" s="253"/>
      <c r="Y66" s="253"/>
      <c r="Z66" s="253"/>
      <c r="AA66" s="253"/>
      <c r="AB66" s="253"/>
      <c r="AC66" s="253"/>
      <c r="AD66" s="253"/>
      <c r="AE66" s="253"/>
      <c r="AF66" s="253"/>
      <c r="AG66" s="253"/>
      <c r="AH66" s="253"/>
      <c r="AI66" s="253"/>
      <c r="AJ66" s="253"/>
      <c r="AK66" s="253"/>
      <c r="AL66" s="253"/>
    </row>
    <row r="67" spans="1:38" s="202" customFormat="1" ht="14.25" customHeight="1" thickBot="1" x14ac:dyDescent="0.25">
      <c r="A67" s="290" t="s">
        <v>314</v>
      </c>
      <c r="B67" s="291">
        <v>650</v>
      </c>
      <c r="C67" s="291" t="s">
        <v>294</v>
      </c>
      <c r="D67" s="292"/>
      <c r="E67" s="293"/>
      <c r="F67" s="294"/>
      <c r="G67" s="295">
        <f t="shared" ref="G67:J70" si="26">G68</f>
        <v>788</v>
      </c>
      <c r="H67" s="295">
        <f t="shared" si="26"/>
        <v>830.4</v>
      </c>
      <c r="I67" s="295">
        <f t="shared" si="26"/>
        <v>830.39999999999986</v>
      </c>
      <c r="J67" s="295">
        <f t="shared" si="26"/>
        <v>830.39999999999986</v>
      </c>
      <c r="K67" s="295">
        <f t="shared" si="0"/>
        <v>0</v>
      </c>
      <c r="L67" s="295">
        <f t="shared" si="1"/>
        <v>99.999999999999986</v>
      </c>
      <c r="M67" s="295">
        <f t="shared" si="2"/>
        <v>0</v>
      </c>
      <c r="N67" s="295">
        <f t="shared" si="3"/>
        <v>100</v>
      </c>
      <c r="O67" s="295">
        <f t="shared" si="4"/>
        <v>105.38071065989847</v>
      </c>
      <c r="P67" s="295">
        <f t="shared" si="5"/>
        <v>99.999999999999986</v>
      </c>
      <c r="Q67" s="295">
        <f t="shared" si="6"/>
        <v>105.38071065989847</v>
      </c>
      <c r="R67" s="295">
        <f t="shared" si="7"/>
        <v>42.399999999999977</v>
      </c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</row>
    <row r="68" spans="1:38" s="202" customFormat="1" ht="21.75" thickBot="1" x14ac:dyDescent="0.25">
      <c r="A68" s="195" t="s">
        <v>315</v>
      </c>
      <c r="B68" s="296">
        <v>650</v>
      </c>
      <c r="C68" s="296" t="s">
        <v>294</v>
      </c>
      <c r="D68" s="296" t="s">
        <v>316</v>
      </c>
      <c r="E68" s="199"/>
      <c r="F68" s="196"/>
      <c r="G68" s="200">
        <f t="shared" si="26"/>
        <v>788</v>
      </c>
      <c r="H68" s="200">
        <f t="shared" si="26"/>
        <v>830.4</v>
      </c>
      <c r="I68" s="200">
        <f t="shared" si="26"/>
        <v>830.39999999999986</v>
      </c>
      <c r="J68" s="200">
        <f t="shared" si="26"/>
        <v>830.39999999999986</v>
      </c>
      <c r="K68" s="200">
        <f t="shared" si="0"/>
        <v>0</v>
      </c>
      <c r="L68" s="200">
        <f t="shared" si="1"/>
        <v>99.999999999999986</v>
      </c>
      <c r="M68" s="200">
        <f t="shared" si="2"/>
        <v>0</v>
      </c>
      <c r="N68" s="200">
        <f t="shared" si="3"/>
        <v>100</v>
      </c>
      <c r="O68" s="200">
        <f t="shared" si="4"/>
        <v>105.38071065989847</v>
      </c>
      <c r="P68" s="200">
        <f t="shared" si="5"/>
        <v>99.999999999999986</v>
      </c>
      <c r="Q68" s="200">
        <f t="shared" si="6"/>
        <v>105.38071065989847</v>
      </c>
      <c r="R68" s="200">
        <f t="shared" si="7"/>
        <v>42.399999999999977</v>
      </c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</row>
    <row r="69" spans="1:38" s="209" customFormat="1" ht="24" customHeight="1" x14ac:dyDescent="0.2">
      <c r="A69" s="203" t="s">
        <v>432</v>
      </c>
      <c r="B69" s="297">
        <v>650</v>
      </c>
      <c r="C69" s="297" t="s">
        <v>294</v>
      </c>
      <c r="D69" s="297" t="s">
        <v>316</v>
      </c>
      <c r="E69" s="207" t="s">
        <v>403</v>
      </c>
      <c r="F69" s="204"/>
      <c r="G69" s="208">
        <f t="shared" si="26"/>
        <v>788</v>
      </c>
      <c r="H69" s="208">
        <f t="shared" si="26"/>
        <v>830.4</v>
      </c>
      <c r="I69" s="208">
        <f t="shared" si="26"/>
        <v>830.39999999999986</v>
      </c>
      <c r="J69" s="208">
        <f t="shared" si="26"/>
        <v>830.39999999999986</v>
      </c>
      <c r="K69" s="208">
        <f t="shared" si="0"/>
        <v>0</v>
      </c>
      <c r="L69" s="208">
        <f t="shared" si="1"/>
        <v>99.999999999999986</v>
      </c>
      <c r="M69" s="208">
        <f t="shared" si="2"/>
        <v>0</v>
      </c>
      <c r="N69" s="208">
        <f t="shared" si="3"/>
        <v>100</v>
      </c>
      <c r="O69" s="208">
        <f t="shared" si="4"/>
        <v>105.38071065989847</v>
      </c>
      <c r="P69" s="208">
        <f t="shared" si="5"/>
        <v>99.999999999999986</v>
      </c>
      <c r="Q69" s="208">
        <f t="shared" si="6"/>
        <v>105.38071065989847</v>
      </c>
      <c r="R69" s="208">
        <f t="shared" si="7"/>
        <v>42.399999999999977</v>
      </c>
    </row>
    <row r="70" spans="1:38" s="210" customFormat="1" ht="33.75" customHeight="1" x14ac:dyDescent="0.2">
      <c r="A70" s="298" t="s">
        <v>433</v>
      </c>
      <c r="B70" s="299">
        <v>650</v>
      </c>
      <c r="C70" s="299" t="s">
        <v>294</v>
      </c>
      <c r="D70" s="299" t="s">
        <v>316</v>
      </c>
      <c r="E70" s="215" t="s">
        <v>434</v>
      </c>
      <c r="F70" s="212"/>
      <c r="G70" s="216">
        <f t="shared" si="26"/>
        <v>788</v>
      </c>
      <c r="H70" s="216">
        <f t="shared" si="26"/>
        <v>830.4</v>
      </c>
      <c r="I70" s="216">
        <f t="shared" si="26"/>
        <v>830.39999999999986</v>
      </c>
      <c r="J70" s="216">
        <f t="shared" si="26"/>
        <v>830.39999999999986</v>
      </c>
      <c r="K70" s="216">
        <f t="shared" si="0"/>
        <v>0</v>
      </c>
      <c r="L70" s="216">
        <f t="shared" si="1"/>
        <v>99.999999999999986</v>
      </c>
      <c r="M70" s="216">
        <f t="shared" si="2"/>
        <v>0</v>
      </c>
      <c r="N70" s="216">
        <f t="shared" si="3"/>
        <v>100</v>
      </c>
      <c r="O70" s="216">
        <f t="shared" si="4"/>
        <v>105.38071065989847</v>
      </c>
      <c r="P70" s="216">
        <f t="shared" si="5"/>
        <v>99.999999999999986</v>
      </c>
      <c r="Q70" s="216">
        <f t="shared" si="6"/>
        <v>105.38071065989847</v>
      </c>
      <c r="R70" s="216">
        <f t="shared" si="7"/>
        <v>42.399999999999977</v>
      </c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</row>
    <row r="71" spans="1:38" s="210" customFormat="1" ht="81" customHeight="1" x14ac:dyDescent="0.2">
      <c r="A71" s="421" t="s">
        <v>435</v>
      </c>
      <c r="B71" s="304">
        <v>650</v>
      </c>
      <c r="C71" s="304" t="s">
        <v>294</v>
      </c>
      <c r="D71" s="304" t="s">
        <v>316</v>
      </c>
      <c r="E71" s="304" t="s">
        <v>436</v>
      </c>
      <c r="F71" s="212"/>
      <c r="G71" s="216">
        <f>G72+G77</f>
        <v>788</v>
      </c>
      <c r="H71" s="216">
        <f>H72+H77</f>
        <v>830.4</v>
      </c>
      <c r="I71" s="216">
        <f t="shared" ref="I71:J71" si="27">I72+I77</f>
        <v>830.39999999999986</v>
      </c>
      <c r="J71" s="216">
        <f t="shared" si="27"/>
        <v>830.39999999999986</v>
      </c>
      <c r="K71" s="216">
        <f t="shared" si="0"/>
        <v>0</v>
      </c>
      <c r="L71" s="216">
        <f t="shared" si="1"/>
        <v>99.999999999999986</v>
      </c>
      <c r="M71" s="216">
        <f t="shared" si="2"/>
        <v>0</v>
      </c>
      <c r="N71" s="216">
        <f t="shared" si="3"/>
        <v>100</v>
      </c>
      <c r="O71" s="216">
        <f t="shared" si="4"/>
        <v>105.38071065989847</v>
      </c>
      <c r="P71" s="216">
        <f t="shared" si="5"/>
        <v>99.999999999999986</v>
      </c>
      <c r="Q71" s="216">
        <f t="shared" si="6"/>
        <v>105.38071065989847</v>
      </c>
      <c r="R71" s="216">
        <f t="shared" si="7"/>
        <v>42.399999999999977</v>
      </c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</row>
    <row r="72" spans="1:38" s="210" customFormat="1" ht="79.5" thickBot="1" x14ac:dyDescent="0.25">
      <c r="A72" s="422" t="s">
        <v>408</v>
      </c>
      <c r="B72" s="423">
        <v>650</v>
      </c>
      <c r="C72" s="423" t="s">
        <v>294</v>
      </c>
      <c r="D72" s="423" t="s">
        <v>316</v>
      </c>
      <c r="E72" s="423" t="s">
        <v>436</v>
      </c>
      <c r="F72" s="219">
        <v>100</v>
      </c>
      <c r="G72" s="223">
        <f>G73</f>
        <v>778</v>
      </c>
      <c r="H72" s="223">
        <f>H73</f>
        <v>802.4</v>
      </c>
      <c r="I72" s="223">
        <f t="shared" ref="I72:J72" si="28">I73</f>
        <v>802.38817999999992</v>
      </c>
      <c r="J72" s="223">
        <f t="shared" si="28"/>
        <v>802.38817999999992</v>
      </c>
      <c r="K72" s="223">
        <f t="shared" si="0"/>
        <v>-1.1820000000057007E-2</v>
      </c>
      <c r="L72" s="223">
        <f t="shared" si="1"/>
        <v>99.998526919242266</v>
      </c>
      <c r="M72" s="223">
        <f t="shared" si="2"/>
        <v>0</v>
      </c>
      <c r="N72" s="223">
        <f t="shared" si="3"/>
        <v>100</v>
      </c>
      <c r="O72" s="223">
        <f t="shared" si="4"/>
        <v>103.13472750642671</v>
      </c>
      <c r="P72" s="223">
        <f t="shared" si="5"/>
        <v>99.998526919242266</v>
      </c>
      <c r="Q72" s="223">
        <f t="shared" si="6"/>
        <v>103.13624678663238</v>
      </c>
      <c r="R72" s="223">
        <f t="shared" si="7"/>
        <v>24.399999999999977</v>
      </c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</row>
    <row r="73" spans="1:38" s="210" customFormat="1" ht="34.5" customHeight="1" x14ac:dyDescent="0.2">
      <c r="A73" s="300" t="s">
        <v>409</v>
      </c>
      <c r="B73" s="301">
        <v>650</v>
      </c>
      <c r="C73" s="301" t="s">
        <v>294</v>
      </c>
      <c r="D73" s="301" t="s">
        <v>316</v>
      </c>
      <c r="E73" s="301" t="s">
        <v>436</v>
      </c>
      <c r="F73" s="302">
        <v>120</v>
      </c>
      <c r="G73" s="303">
        <v>778</v>
      </c>
      <c r="H73" s="303">
        <v>802.4</v>
      </c>
      <c r="I73" s="303">
        <f>I74+I75+I76</f>
        <v>802.38817999999992</v>
      </c>
      <c r="J73" s="303">
        <f>J74+J75+J76</f>
        <v>802.38817999999992</v>
      </c>
      <c r="K73" s="303">
        <f t="shared" si="0"/>
        <v>-1.1820000000057007E-2</v>
      </c>
      <c r="L73" s="303">
        <f t="shared" si="1"/>
        <v>99.998526919242266</v>
      </c>
      <c r="M73" s="303">
        <f t="shared" si="2"/>
        <v>0</v>
      </c>
      <c r="N73" s="303">
        <f t="shared" si="3"/>
        <v>100</v>
      </c>
      <c r="O73" s="303">
        <f t="shared" si="4"/>
        <v>103.13472750642671</v>
      </c>
      <c r="P73" s="303">
        <f t="shared" si="5"/>
        <v>99.998526919242266</v>
      </c>
      <c r="Q73" s="303">
        <f t="shared" si="6"/>
        <v>103.13624678663238</v>
      </c>
      <c r="R73" s="303">
        <f t="shared" si="7"/>
        <v>24.399999999999977</v>
      </c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  <c r="AH73" s="209"/>
      <c r="AI73" s="209"/>
      <c r="AJ73" s="209"/>
      <c r="AK73" s="209"/>
      <c r="AL73" s="209"/>
    </row>
    <row r="74" spans="1:38" s="210" customFormat="1" ht="11.25" customHeight="1" x14ac:dyDescent="0.2">
      <c r="A74" s="256"/>
      <c r="B74" s="304"/>
      <c r="C74" s="304"/>
      <c r="D74" s="304"/>
      <c r="E74" s="304"/>
      <c r="F74" s="231">
        <v>121</v>
      </c>
      <c r="G74" s="235"/>
      <c r="H74" s="235"/>
      <c r="I74" s="235">
        <v>601.38996999999995</v>
      </c>
      <c r="J74" s="235">
        <v>601.38996999999995</v>
      </c>
      <c r="K74" s="235"/>
      <c r="L74" s="235"/>
      <c r="M74" s="235">
        <f t="shared" si="2"/>
        <v>0</v>
      </c>
      <c r="N74" s="235"/>
      <c r="O74" s="235"/>
      <c r="P74" s="235"/>
      <c r="Q74" s="235"/>
      <c r="R74" s="235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</row>
    <row r="75" spans="1:38" s="210" customFormat="1" ht="13.5" customHeight="1" x14ac:dyDescent="0.2">
      <c r="A75" s="256"/>
      <c r="B75" s="304"/>
      <c r="C75" s="304"/>
      <c r="D75" s="304"/>
      <c r="E75" s="304"/>
      <c r="F75" s="231">
        <v>122</v>
      </c>
      <c r="G75" s="235"/>
      <c r="H75" s="235"/>
      <c r="I75" s="235">
        <v>21.393999999999998</v>
      </c>
      <c r="J75" s="235">
        <v>21.393999999999998</v>
      </c>
      <c r="K75" s="235"/>
      <c r="L75" s="235"/>
      <c r="M75" s="235">
        <f t="shared" si="2"/>
        <v>0</v>
      </c>
      <c r="N75" s="235"/>
      <c r="O75" s="235"/>
      <c r="P75" s="235"/>
      <c r="Q75" s="235"/>
      <c r="R75" s="235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</row>
    <row r="76" spans="1:38" s="210" customFormat="1" ht="11.25" customHeight="1" x14ac:dyDescent="0.2">
      <c r="A76" s="256"/>
      <c r="B76" s="304"/>
      <c r="C76" s="304"/>
      <c r="D76" s="304"/>
      <c r="E76" s="304"/>
      <c r="F76" s="231">
        <v>129</v>
      </c>
      <c r="G76" s="235"/>
      <c r="H76" s="235"/>
      <c r="I76" s="235">
        <v>179.60420999999999</v>
      </c>
      <c r="J76" s="235">
        <v>179.60420999999999</v>
      </c>
      <c r="K76" s="235"/>
      <c r="L76" s="235"/>
      <c r="M76" s="235">
        <f t="shared" si="2"/>
        <v>0</v>
      </c>
      <c r="N76" s="235"/>
      <c r="O76" s="235"/>
      <c r="P76" s="235"/>
      <c r="Q76" s="235"/>
      <c r="R76" s="235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</row>
    <row r="77" spans="1:38" s="254" customFormat="1" ht="34.5" thickBot="1" x14ac:dyDescent="0.3">
      <c r="A77" s="280" t="s">
        <v>423</v>
      </c>
      <c r="B77" s="275">
        <v>650</v>
      </c>
      <c r="C77" s="276" t="s">
        <v>294</v>
      </c>
      <c r="D77" s="277" t="s">
        <v>316</v>
      </c>
      <c r="E77" s="305" t="s">
        <v>436</v>
      </c>
      <c r="F77" s="275">
        <v>200</v>
      </c>
      <c r="G77" s="279">
        <f>G78</f>
        <v>10</v>
      </c>
      <c r="H77" s="279">
        <f>H78</f>
        <v>28</v>
      </c>
      <c r="I77" s="279">
        <f t="shared" ref="I77:J77" si="29">I78</f>
        <v>28.01182</v>
      </c>
      <c r="J77" s="279">
        <f t="shared" si="29"/>
        <v>28.01182</v>
      </c>
      <c r="K77" s="279">
        <f t="shared" si="0"/>
        <v>1.1820000000000164E-2</v>
      </c>
      <c r="L77" s="279">
        <f t="shared" si="1"/>
        <v>100.04221428571429</v>
      </c>
      <c r="M77" s="279">
        <f t="shared" si="2"/>
        <v>0</v>
      </c>
      <c r="N77" s="279">
        <f t="shared" si="3"/>
        <v>100</v>
      </c>
      <c r="O77" s="279">
        <f t="shared" si="4"/>
        <v>280.1182</v>
      </c>
      <c r="P77" s="279">
        <f t="shared" si="5"/>
        <v>100.04221428571429</v>
      </c>
      <c r="Q77" s="279">
        <f t="shared" si="6"/>
        <v>280</v>
      </c>
      <c r="R77" s="279">
        <f t="shared" si="7"/>
        <v>18</v>
      </c>
      <c r="S77" s="253"/>
      <c r="T77" s="253"/>
      <c r="U77" s="253"/>
      <c r="V77" s="253"/>
      <c r="W77" s="253"/>
      <c r="X77" s="253"/>
      <c r="Y77" s="253"/>
      <c r="Z77" s="253"/>
      <c r="AA77" s="253"/>
      <c r="AB77" s="253"/>
      <c r="AC77" s="253"/>
      <c r="AD77" s="253"/>
      <c r="AE77" s="253"/>
      <c r="AF77" s="253"/>
      <c r="AG77" s="253"/>
      <c r="AH77" s="253"/>
      <c r="AI77" s="253"/>
      <c r="AJ77" s="253"/>
      <c r="AK77" s="253"/>
      <c r="AL77" s="253"/>
    </row>
    <row r="78" spans="1:38" s="254" customFormat="1" ht="34.5" thickBot="1" x14ac:dyDescent="0.3">
      <c r="A78" s="273" t="s">
        <v>424</v>
      </c>
      <c r="B78" s="265">
        <v>650</v>
      </c>
      <c r="C78" s="266" t="s">
        <v>294</v>
      </c>
      <c r="D78" s="267" t="s">
        <v>316</v>
      </c>
      <c r="E78" s="306" t="s">
        <v>436</v>
      </c>
      <c r="F78" s="265">
        <v>240</v>
      </c>
      <c r="G78" s="269">
        <v>10</v>
      </c>
      <c r="H78" s="269">
        <v>28</v>
      </c>
      <c r="I78" s="269">
        <f>I79+I80</f>
        <v>28.01182</v>
      </c>
      <c r="J78" s="269">
        <f>J79+J80</f>
        <v>28.01182</v>
      </c>
      <c r="K78" s="269">
        <f t="shared" si="0"/>
        <v>1.1820000000000164E-2</v>
      </c>
      <c r="L78" s="269">
        <f t="shared" si="1"/>
        <v>100.04221428571429</v>
      </c>
      <c r="M78" s="269">
        <f t="shared" si="2"/>
        <v>0</v>
      </c>
      <c r="N78" s="269">
        <f t="shared" si="3"/>
        <v>100</v>
      </c>
      <c r="O78" s="269">
        <f t="shared" si="4"/>
        <v>280.1182</v>
      </c>
      <c r="P78" s="269">
        <f t="shared" si="5"/>
        <v>100.04221428571429</v>
      </c>
      <c r="Q78" s="269">
        <f t="shared" si="6"/>
        <v>280</v>
      </c>
      <c r="R78" s="269">
        <f t="shared" si="7"/>
        <v>18</v>
      </c>
      <c r="S78" s="253"/>
      <c r="T78" s="253"/>
      <c r="U78" s="253"/>
      <c r="V78" s="253"/>
      <c r="W78" s="253"/>
      <c r="X78" s="253"/>
      <c r="Y78" s="253"/>
      <c r="Z78" s="253"/>
      <c r="AA78" s="253"/>
      <c r="AB78" s="253"/>
      <c r="AC78" s="253"/>
      <c r="AD78" s="253"/>
      <c r="AE78" s="253"/>
      <c r="AF78" s="253"/>
      <c r="AG78" s="253"/>
      <c r="AH78" s="253"/>
      <c r="AI78" s="253"/>
      <c r="AJ78" s="253"/>
      <c r="AK78" s="253"/>
      <c r="AL78" s="253"/>
    </row>
    <row r="79" spans="1:38" s="313" customFormat="1" ht="16.5" thickBot="1" x14ac:dyDescent="0.3">
      <c r="A79" s="307"/>
      <c r="B79" s="308"/>
      <c r="C79" s="309"/>
      <c r="D79" s="310"/>
      <c r="E79" s="311"/>
      <c r="F79" s="308">
        <v>242</v>
      </c>
      <c r="G79" s="312"/>
      <c r="H79" s="312"/>
      <c r="I79" s="312">
        <v>11.769819999999999</v>
      </c>
      <c r="J79" s="312">
        <v>11.769819999999999</v>
      </c>
      <c r="K79" s="312"/>
      <c r="L79" s="312"/>
      <c r="M79" s="312">
        <f t="shared" si="2"/>
        <v>0</v>
      </c>
      <c r="N79" s="312"/>
      <c r="O79" s="312"/>
      <c r="P79" s="312"/>
      <c r="Q79" s="312"/>
      <c r="R79" s="312"/>
    </row>
    <row r="80" spans="1:38" s="313" customFormat="1" ht="16.5" thickBot="1" x14ac:dyDescent="0.3">
      <c r="A80" s="307"/>
      <c r="B80" s="308"/>
      <c r="C80" s="309"/>
      <c r="D80" s="310"/>
      <c r="E80" s="311"/>
      <c r="F80" s="308">
        <v>244</v>
      </c>
      <c r="G80" s="312"/>
      <c r="H80" s="312"/>
      <c r="I80" s="312">
        <v>16.242000000000001</v>
      </c>
      <c r="J80" s="312">
        <v>16.242000000000001</v>
      </c>
      <c r="K80" s="312"/>
      <c r="L80" s="312"/>
      <c r="M80" s="312">
        <f t="shared" si="2"/>
        <v>0</v>
      </c>
      <c r="N80" s="312"/>
      <c r="O80" s="312"/>
      <c r="P80" s="312"/>
      <c r="Q80" s="312"/>
      <c r="R80" s="312"/>
    </row>
    <row r="81" spans="1:38" s="317" customFormat="1" ht="32.25" thickBot="1" x14ac:dyDescent="0.25">
      <c r="A81" s="314" t="s">
        <v>319</v>
      </c>
      <c r="B81" s="291">
        <v>650</v>
      </c>
      <c r="C81" s="315">
        <v>3</v>
      </c>
      <c r="D81" s="292"/>
      <c r="E81" s="294"/>
      <c r="F81" s="294"/>
      <c r="G81" s="295">
        <f>G93+G82+G102</f>
        <v>1111.3</v>
      </c>
      <c r="H81" s="295">
        <f>H93+H82+H102</f>
        <v>1448.5</v>
      </c>
      <c r="I81" s="295">
        <f t="shared" ref="I81:J81" si="30">I93+I82+I102</f>
        <v>1448.6539599999999</v>
      </c>
      <c r="J81" s="295">
        <f t="shared" si="30"/>
        <v>1448.6548399999999</v>
      </c>
      <c r="K81" s="295">
        <f>I81-H81</f>
        <v>0.15395999999986998</v>
      </c>
      <c r="L81" s="295">
        <f t="shared" si="1"/>
        <v>100.01062892647565</v>
      </c>
      <c r="M81" s="295">
        <f t="shared" si="2"/>
        <v>-8.8000000005195034E-4</v>
      </c>
      <c r="N81" s="295">
        <f t="shared" si="3"/>
        <v>100.00006074604595</v>
      </c>
      <c r="O81" s="295">
        <f t="shared" si="4"/>
        <v>130.35677494825879</v>
      </c>
      <c r="P81" s="295">
        <f t="shared" si="5"/>
        <v>100.01068967897824</v>
      </c>
      <c r="Q81" s="295">
        <f t="shared" si="6"/>
        <v>130.34284171690814</v>
      </c>
      <c r="R81" s="295">
        <f t="shared" si="7"/>
        <v>337.20000000000005</v>
      </c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</row>
    <row r="82" spans="1:38" s="202" customFormat="1" ht="17.25" customHeight="1" thickBot="1" x14ac:dyDescent="0.25">
      <c r="A82" s="195" t="s">
        <v>320</v>
      </c>
      <c r="B82" s="196">
        <v>650</v>
      </c>
      <c r="C82" s="197" t="s">
        <v>316</v>
      </c>
      <c r="D82" s="198" t="s">
        <v>297</v>
      </c>
      <c r="E82" s="196"/>
      <c r="F82" s="196"/>
      <c r="G82" s="200">
        <f t="shared" ref="G82:J85" si="31">G83</f>
        <v>110</v>
      </c>
      <c r="H82" s="200">
        <f t="shared" si="31"/>
        <v>109.99999999999999</v>
      </c>
      <c r="I82" s="200">
        <f t="shared" si="31"/>
        <v>110.1</v>
      </c>
      <c r="J82" s="200">
        <f t="shared" si="31"/>
        <v>110.1</v>
      </c>
      <c r="K82" s="200">
        <f>I82-H82</f>
        <v>0.10000000000000853</v>
      </c>
      <c r="L82" s="200">
        <f t="shared" si="1"/>
        <v>100.09090909090909</v>
      </c>
      <c r="M82" s="200">
        <f t="shared" si="2"/>
        <v>0</v>
      </c>
      <c r="N82" s="200">
        <f t="shared" si="3"/>
        <v>100</v>
      </c>
      <c r="O82" s="200">
        <f t="shared" si="4"/>
        <v>100.09090909090908</v>
      </c>
      <c r="P82" s="200">
        <f t="shared" si="5"/>
        <v>100.09090909090909</v>
      </c>
      <c r="Q82" s="200">
        <f t="shared" si="6"/>
        <v>99.999999999999986</v>
      </c>
      <c r="R82" s="200">
        <f t="shared" si="7"/>
        <v>0</v>
      </c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</row>
    <row r="83" spans="1:38" s="202" customFormat="1" ht="101.25" x14ac:dyDescent="0.2">
      <c r="A83" s="318" t="s">
        <v>437</v>
      </c>
      <c r="B83" s="204">
        <v>650</v>
      </c>
      <c r="C83" s="205" t="s">
        <v>316</v>
      </c>
      <c r="D83" s="206" t="s">
        <v>297</v>
      </c>
      <c r="E83" s="319" t="s">
        <v>438</v>
      </c>
      <c r="F83" s="204"/>
      <c r="G83" s="208">
        <f t="shared" si="31"/>
        <v>110</v>
      </c>
      <c r="H83" s="208">
        <f t="shared" si="31"/>
        <v>109.99999999999999</v>
      </c>
      <c r="I83" s="208">
        <f t="shared" si="31"/>
        <v>110.1</v>
      </c>
      <c r="J83" s="208">
        <f t="shared" si="31"/>
        <v>110.1</v>
      </c>
      <c r="K83" s="208">
        <f t="shared" si="0"/>
        <v>0.10000000000000853</v>
      </c>
      <c r="L83" s="208">
        <f t="shared" si="1"/>
        <v>100.09090909090909</v>
      </c>
      <c r="M83" s="208">
        <f t="shared" si="2"/>
        <v>0</v>
      </c>
      <c r="N83" s="208">
        <f t="shared" si="3"/>
        <v>100</v>
      </c>
      <c r="O83" s="208">
        <f t="shared" si="4"/>
        <v>100.09090909090908</v>
      </c>
      <c r="P83" s="208">
        <f t="shared" si="5"/>
        <v>100.09090909090909</v>
      </c>
      <c r="Q83" s="208">
        <f t="shared" si="6"/>
        <v>99.999999999999986</v>
      </c>
      <c r="R83" s="208">
        <f t="shared" si="7"/>
        <v>0</v>
      </c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</row>
    <row r="84" spans="1:38" s="202" customFormat="1" ht="45" x14ac:dyDescent="0.2">
      <c r="A84" s="320" t="s">
        <v>439</v>
      </c>
      <c r="B84" s="212">
        <v>650</v>
      </c>
      <c r="C84" s="213" t="s">
        <v>316</v>
      </c>
      <c r="D84" s="214" t="s">
        <v>297</v>
      </c>
      <c r="E84" s="321" t="s">
        <v>440</v>
      </c>
      <c r="F84" s="212"/>
      <c r="G84" s="216">
        <f t="shared" si="31"/>
        <v>110</v>
      </c>
      <c r="H84" s="216">
        <f t="shared" si="31"/>
        <v>109.99999999999999</v>
      </c>
      <c r="I84" s="216">
        <f t="shared" si="31"/>
        <v>110.1</v>
      </c>
      <c r="J84" s="216">
        <f t="shared" si="31"/>
        <v>110.1</v>
      </c>
      <c r="K84" s="216">
        <f t="shared" si="0"/>
        <v>0.10000000000000853</v>
      </c>
      <c r="L84" s="216">
        <f t="shared" si="1"/>
        <v>100.09090909090909</v>
      </c>
      <c r="M84" s="216">
        <f t="shared" si="2"/>
        <v>0</v>
      </c>
      <c r="N84" s="216">
        <f t="shared" si="3"/>
        <v>100</v>
      </c>
      <c r="O84" s="216">
        <f t="shared" si="4"/>
        <v>100.09090909090908</v>
      </c>
      <c r="P84" s="216">
        <f t="shared" si="5"/>
        <v>100.09090909090909</v>
      </c>
      <c r="Q84" s="216">
        <f t="shared" si="6"/>
        <v>99.999999999999986</v>
      </c>
      <c r="R84" s="216">
        <f t="shared" si="7"/>
        <v>0</v>
      </c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</row>
    <row r="85" spans="1:38" s="202" customFormat="1" ht="56.25" x14ac:dyDescent="0.2">
      <c r="A85" s="424" t="s">
        <v>441</v>
      </c>
      <c r="B85" s="231">
        <v>650</v>
      </c>
      <c r="C85" s="232" t="s">
        <v>316</v>
      </c>
      <c r="D85" s="233" t="s">
        <v>297</v>
      </c>
      <c r="E85" s="326" t="s">
        <v>442</v>
      </c>
      <c r="F85" s="212"/>
      <c r="G85" s="216">
        <f t="shared" si="31"/>
        <v>110</v>
      </c>
      <c r="H85" s="216">
        <f t="shared" si="31"/>
        <v>109.99999999999999</v>
      </c>
      <c r="I85" s="216">
        <f t="shared" si="31"/>
        <v>110.1</v>
      </c>
      <c r="J85" s="216">
        <f t="shared" si="31"/>
        <v>110.1</v>
      </c>
      <c r="K85" s="216">
        <f t="shared" si="0"/>
        <v>0.10000000000000853</v>
      </c>
      <c r="L85" s="216">
        <f t="shared" si="1"/>
        <v>100.09090909090909</v>
      </c>
      <c r="M85" s="216">
        <f t="shared" si="2"/>
        <v>0</v>
      </c>
      <c r="N85" s="216">
        <f t="shared" si="3"/>
        <v>100</v>
      </c>
      <c r="O85" s="216">
        <f t="shared" si="4"/>
        <v>100.09090909090908</v>
      </c>
      <c r="P85" s="216">
        <f t="shared" si="5"/>
        <v>100.09090909090909</v>
      </c>
      <c r="Q85" s="216">
        <f t="shared" si="6"/>
        <v>99.999999999999986</v>
      </c>
      <c r="R85" s="216">
        <f t="shared" si="7"/>
        <v>0</v>
      </c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</row>
    <row r="86" spans="1:38" s="202" customFormat="1" ht="92.25" customHeight="1" x14ac:dyDescent="0.2">
      <c r="A86" s="424" t="s">
        <v>443</v>
      </c>
      <c r="B86" s="231">
        <v>650</v>
      </c>
      <c r="C86" s="232" t="s">
        <v>316</v>
      </c>
      <c r="D86" s="233" t="s">
        <v>297</v>
      </c>
      <c r="E86" s="326" t="s">
        <v>444</v>
      </c>
      <c r="F86" s="212"/>
      <c r="G86" s="216">
        <f>G87+G91</f>
        <v>110</v>
      </c>
      <c r="H86" s="216">
        <f>H87+H91</f>
        <v>109.99999999999999</v>
      </c>
      <c r="I86" s="216">
        <f t="shared" ref="I86:J86" si="32">I87+I91</f>
        <v>110.1</v>
      </c>
      <c r="J86" s="216">
        <f t="shared" si="32"/>
        <v>110.1</v>
      </c>
      <c r="K86" s="216">
        <f t="shared" si="0"/>
        <v>0.10000000000000853</v>
      </c>
      <c r="L86" s="216">
        <f t="shared" si="1"/>
        <v>100.09090909090909</v>
      </c>
      <c r="M86" s="216">
        <f t="shared" si="2"/>
        <v>0</v>
      </c>
      <c r="N86" s="216">
        <f t="shared" si="3"/>
        <v>100</v>
      </c>
      <c r="O86" s="216">
        <f t="shared" si="4"/>
        <v>100.09090909090908</v>
      </c>
      <c r="P86" s="216">
        <f t="shared" si="5"/>
        <v>100.09090909090909</v>
      </c>
      <c r="Q86" s="216">
        <f t="shared" si="6"/>
        <v>99.999999999999986</v>
      </c>
      <c r="R86" s="216">
        <f t="shared" si="7"/>
        <v>0</v>
      </c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</row>
    <row r="87" spans="1:38" s="202" customFormat="1" ht="79.5" thickBot="1" x14ac:dyDescent="0.25">
      <c r="A87" s="425" t="s">
        <v>408</v>
      </c>
      <c r="B87" s="380">
        <v>650</v>
      </c>
      <c r="C87" s="381" t="s">
        <v>316</v>
      </c>
      <c r="D87" s="382" t="s">
        <v>297</v>
      </c>
      <c r="E87" s="426" t="s">
        <v>444</v>
      </c>
      <c r="F87" s="219">
        <v>100</v>
      </c>
      <c r="G87" s="223">
        <f>G88</f>
        <v>110</v>
      </c>
      <c r="H87" s="223">
        <f>H88</f>
        <v>104.69999999999999</v>
      </c>
      <c r="I87" s="223">
        <f t="shared" ref="I87:J87" si="33">I88</f>
        <v>104.79169999999999</v>
      </c>
      <c r="J87" s="223">
        <f t="shared" si="33"/>
        <v>104.79169999999999</v>
      </c>
      <c r="K87" s="223">
        <f t="shared" si="0"/>
        <v>9.1700000000003001E-2</v>
      </c>
      <c r="L87" s="223">
        <f t="shared" si="1"/>
        <v>100.0875835721108</v>
      </c>
      <c r="M87" s="223">
        <f t="shared" si="2"/>
        <v>0</v>
      </c>
      <c r="N87" s="223">
        <f t="shared" si="3"/>
        <v>100</v>
      </c>
      <c r="O87" s="223">
        <f t="shared" si="4"/>
        <v>95.265181818181816</v>
      </c>
      <c r="P87" s="223">
        <f t="shared" si="5"/>
        <v>100.0875835721108</v>
      </c>
      <c r="Q87" s="223">
        <f t="shared" si="6"/>
        <v>95.181818181818173</v>
      </c>
      <c r="R87" s="223">
        <f t="shared" si="7"/>
        <v>-5.3000000000000114</v>
      </c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</row>
    <row r="88" spans="1:38" s="202" customFormat="1" ht="33.75" x14ac:dyDescent="0.2">
      <c r="A88" s="322" t="s">
        <v>409</v>
      </c>
      <c r="B88" s="302">
        <v>650</v>
      </c>
      <c r="C88" s="323" t="s">
        <v>316</v>
      </c>
      <c r="D88" s="324" t="s">
        <v>297</v>
      </c>
      <c r="E88" s="325" t="s">
        <v>444</v>
      </c>
      <c r="F88" s="302">
        <v>120</v>
      </c>
      <c r="G88" s="303">
        <v>110</v>
      </c>
      <c r="H88" s="303">
        <f>80.3+24.4</f>
        <v>104.69999999999999</v>
      </c>
      <c r="I88" s="303">
        <f>I89+I90</f>
        <v>104.79169999999999</v>
      </c>
      <c r="J88" s="303">
        <f>J89+J90</f>
        <v>104.79169999999999</v>
      </c>
      <c r="K88" s="303">
        <f t="shared" si="0"/>
        <v>9.1700000000003001E-2</v>
      </c>
      <c r="L88" s="303">
        <f t="shared" si="1"/>
        <v>100.0875835721108</v>
      </c>
      <c r="M88" s="303">
        <f t="shared" si="2"/>
        <v>0</v>
      </c>
      <c r="N88" s="303">
        <f t="shared" si="3"/>
        <v>100</v>
      </c>
      <c r="O88" s="303">
        <f t="shared" si="4"/>
        <v>95.265181818181816</v>
      </c>
      <c r="P88" s="303">
        <f t="shared" si="5"/>
        <v>100.0875835721108</v>
      </c>
      <c r="Q88" s="303">
        <f t="shared" si="6"/>
        <v>95.181818181818173</v>
      </c>
      <c r="R88" s="303">
        <f t="shared" si="7"/>
        <v>-5.3000000000000114</v>
      </c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</row>
    <row r="89" spans="1:38" s="202" customFormat="1" x14ac:dyDescent="0.2">
      <c r="A89" s="230"/>
      <c r="B89" s="231"/>
      <c r="C89" s="232"/>
      <c r="D89" s="233"/>
      <c r="E89" s="326"/>
      <c r="F89" s="231">
        <v>121</v>
      </c>
      <c r="G89" s="235"/>
      <c r="H89" s="235"/>
      <c r="I89" s="235">
        <v>80.408349999999999</v>
      </c>
      <c r="J89" s="235">
        <v>80.408349999999999</v>
      </c>
      <c r="K89" s="235"/>
      <c r="L89" s="235"/>
      <c r="M89" s="235">
        <f t="shared" si="2"/>
        <v>0</v>
      </c>
      <c r="N89" s="235"/>
      <c r="O89" s="235"/>
      <c r="P89" s="235"/>
      <c r="Q89" s="235"/>
      <c r="R89" s="235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</row>
    <row r="90" spans="1:38" s="202" customFormat="1" x14ac:dyDescent="0.2">
      <c r="A90" s="230"/>
      <c r="B90" s="231"/>
      <c r="C90" s="232"/>
      <c r="D90" s="233"/>
      <c r="E90" s="326"/>
      <c r="F90" s="231">
        <v>129</v>
      </c>
      <c r="G90" s="235"/>
      <c r="H90" s="235"/>
      <c r="I90" s="235">
        <v>24.38335</v>
      </c>
      <c r="J90" s="235">
        <v>24.38335</v>
      </c>
      <c r="K90" s="235"/>
      <c r="L90" s="235"/>
      <c r="M90" s="235">
        <f t="shared" si="2"/>
        <v>0</v>
      </c>
      <c r="N90" s="235"/>
      <c r="O90" s="235"/>
      <c r="P90" s="235"/>
      <c r="Q90" s="235"/>
      <c r="R90" s="235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</row>
    <row r="91" spans="1:38" s="254" customFormat="1" ht="34.5" thickBot="1" x14ac:dyDescent="0.3">
      <c r="A91" s="280" t="s">
        <v>423</v>
      </c>
      <c r="B91" s="275">
        <v>650</v>
      </c>
      <c r="C91" s="327" t="s">
        <v>316</v>
      </c>
      <c r="D91" s="328" t="s">
        <v>297</v>
      </c>
      <c r="E91" s="329" t="s">
        <v>444</v>
      </c>
      <c r="F91" s="275">
        <v>200</v>
      </c>
      <c r="G91" s="279">
        <f>G92</f>
        <v>0</v>
      </c>
      <c r="H91" s="279">
        <f>H92</f>
        <v>5.3</v>
      </c>
      <c r="I91" s="279">
        <f t="shared" ref="I91:J91" si="34">I92</f>
        <v>5.3083</v>
      </c>
      <c r="J91" s="279">
        <f t="shared" si="34"/>
        <v>5.3083</v>
      </c>
      <c r="K91" s="279">
        <f t="shared" si="0"/>
        <v>8.3000000000001961E-3</v>
      </c>
      <c r="L91" s="279">
        <f t="shared" si="1"/>
        <v>100.15660377358491</v>
      </c>
      <c r="M91" s="279">
        <f t="shared" si="2"/>
        <v>0</v>
      </c>
      <c r="N91" s="279">
        <f t="shared" si="3"/>
        <v>100</v>
      </c>
      <c r="O91" s="279">
        <v>100</v>
      </c>
      <c r="P91" s="279">
        <f t="shared" si="5"/>
        <v>100.15660377358491</v>
      </c>
      <c r="Q91" s="279">
        <v>100</v>
      </c>
      <c r="R91" s="279">
        <f t="shared" si="7"/>
        <v>5.3</v>
      </c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3"/>
    </row>
    <row r="92" spans="1:38" s="254" customFormat="1" ht="34.5" thickBot="1" x14ac:dyDescent="0.3">
      <c r="A92" s="273" t="s">
        <v>424</v>
      </c>
      <c r="B92" s="265">
        <v>650</v>
      </c>
      <c r="C92" s="266" t="s">
        <v>316</v>
      </c>
      <c r="D92" s="267" t="s">
        <v>297</v>
      </c>
      <c r="E92" s="330" t="s">
        <v>444</v>
      </c>
      <c r="F92" s="265">
        <v>242</v>
      </c>
      <c r="G92" s="269"/>
      <c r="H92" s="269">
        <f>5.3</f>
        <v>5.3</v>
      </c>
      <c r="I92" s="269">
        <f>5.3083</f>
        <v>5.3083</v>
      </c>
      <c r="J92" s="269">
        <v>5.3083</v>
      </c>
      <c r="K92" s="269">
        <f t="shared" si="0"/>
        <v>8.3000000000001961E-3</v>
      </c>
      <c r="L92" s="269">
        <f t="shared" si="1"/>
        <v>100.15660377358491</v>
      </c>
      <c r="M92" s="269">
        <f t="shared" si="2"/>
        <v>0</v>
      </c>
      <c r="N92" s="269">
        <f t="shared" si="3"/>
        <v>100</v>
      </c>
      <c r="O92" s="269">
        <v>100</v>
      </c>
      <c r="P92" s="269">
        <f t="shared" si="5"/>
        <v>100.15660377358491</v>
      </c>
      <c r="Q92" s="269">
        <v>100</v>
      </c>
      <c r="R92" s="269">
        <f t="shared" si="7"/>
        <v>5.3</v>
      </c>
      <c r="S92" s="253"/>
      <c r="T92" s="253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F92" s="253"/>
      <c r="AG92" s="253"/>
      <c r="AH92" s="253"/>
      <c r="AI92" s="253"/>
      <c r="AJ92" s="253"/>
      <c r="AK92" s="253"/>
      <c r="AL92" s="253"/>
    </row>
    <row r="93" spans="1:38" s="202" customFormat="1" ht="42.75" thickBot="1" x14ac:dyDescent="0.25">
      <c r="A93" s="195" t="s">
        <v>445</v>
      </c>
      <c r="B93" s="296">
        <v>650</v>
      </c>
      <c r="C93" s="197">
        <v>3</v>
      </c>
      <c r="D93" s="198">
        <v>9</v>
      </c>
      <c r="E93" s="196"/>
      <c r="F93" s="196"/>
      <c r="G93" s="200">
        <f>G94</f>
        <v>851.3</v>
      </c>
      <c r="H93" s="200">
        <f>H94</f>
        <v>1023.8</v>
      </c>
      <c r="I93" s="200">
        <f t="shared" ref="I93:J93" si="35">I94</f>
        <v>1023.8239599999999</v>
      </c>
      <c r="J93" s="200">
        <f t="shared" si="35"/>
        <v>1023.82484</v>
      </c>
      <c r="K93" s="200">
        <f t="shared" si="0"/>
        <v>2.3959999999988213E-2</v>
      </c>
      <c r="L93" s="200">
        <f t="shared" si="1"/>
        <v>100.00234030084</v>
      </c>
      <c r="M93" s="200">
        <f t="shared" si="2"/>
        <v>-8.8000000005195034E-4</v>
      </c>
      <c r="N93" s="200">
        <f t="shared" si="3"/>
        <v>100.00008595227641</v>
      </c>
      <c r="O93" s="200">
        <f t="shared" si="4"/>
        <v>120.26604487254788</v>
      </c>
      <c r="P93" s="200">
        <f t="shared" si="5"/>
        <v>100.00242625512796</v>
      </c>
      <c r="Q93" s="200">
        <f t="shared" si="6"/>
        <v>120.26312698226242</v>
      </c>
      <c r="R93" s="200">
        <f t="shared" si="7"/>
        <v>172.5</v>
      </c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</row>
    <row r="94" spans="1:38" s="210" customFormat="1" ht="56.25" x14ac:dyDescent="0.2">
      <c r="A94" s="203" t="s">
        <v>446</v>
      </c>
      <c r="B94" s="297">
        <v>650</v>
      </c>
      <c r="C94" s="205">
        <v>3</v>
      </c>
      <c r="D94" s="206">
        <v>9</v>
      </c>
      <c r="E94" s="331" t="s">
        <v>447</v>
      </c>
      <c r="F94" s="331"/>
      <c r="G94" s="208">
        <f>G99+G95</f>
        <v>851.3</v>
      </c>
      <c r="H94" s="208">
        <f>H99+H95</f>
        <v>1023.8</v>
      </c>
      <c r="I94" s="208">
        <f t="shared" ref="I94:J94" si="36">I99+I95</f>
        <v>1023.8239599999999</v>
      </c>
      <c r="J94" s="208">
        <f t="shared" si="36"/>
        <v>1023.82484</v>
      </c>
      <c r="K94" s="208">
        <f t="shared" si="0"/>
        <v>2.3959999999988213E-2</v>
      </c>
      <c r="L94" s="208">
        <f t="shared" si="1"/>
        <v>100.00234030084</v>
      </c>
      <c r="M94" s="208">
        <f t="shared" si="2"/>
        <v>-8.8000000005195034E-4</v>
      </c>
      <c r="N94" s="208">
        <f t="shared" si="3"/>
        <v>100.00008595227641</v>
      </c>
      <c r="O94" s="208">
        <f t="shared" si="4"/>
        <v>120.26604487254788</v>
      </c>
      <c r="P94" s="208">
        <f t="shared" si="5"/>
        <v>100.00242625512796</v>
      </c>
      <c r="Q94" s="208">
        <f t="shared" si="6"/>
        <v>120.26312698226242</v>
      </c>
      <c r="R94" s="208">
        <f t="shared" si="7"/>
        <v>172.5</v>
      </c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</row>
    <row r="95" spans="1:38" s="254" customFormat="1" ht="45" x14ac:dyDescent="0.25">
      <c r="A95" s="203" t="s">
        <v>448</v>
      </c>
      <c r="B95" s="332">
        <v>650</v>
      </c>
      <c r="C95" s="205">
        <v>3</v>
      </c>
      <c r="D95" s="206">
        <v>9</v>
      </c>
      <c r="E95" s="204" t="s">
        <v>449</v>
      </c>
      <c r="F95" s="204"/>
      <c r="G95" s="208">
        <f>G96</f>
        <v>763.3</v>
      </c>
      <c r="H95" s="208">
        <f>H96</f>
        <v>446.8</v>
      </c>
      <c r="I95" s="208">
        <f t="shared" ref="I95:J95" si="37">I96</f>
        <v>446.82396</v>
      </c>
      <c r="J95" s="208">
        <f t="shared" si="37"/>
        <v>446.82483999999999</v>
      </c>
      <c r="K95" s="208">
        <f t="shared" si="0"/>
        <v>2.3959999999988213E-2</v>
      </c>
      <c r="L95" s="208">
        <f t="shared" si="1"/>
        <v>100.00536257833484</v>
      </c>
      <c r="M95" s="208">
        <f t="shared" si="2"/>
        <v>-8.7999999999510692E-4</v>
      </c>
      <c r="N95" s="208">
        <f t="shared" si="3"/>
        <v>100.00019694557113</v>
      </c>
      <c r="O95" s="208">
        <f t="shared" si="4"/>
        <v>58.53856150923621</v>
      </c>
      <c r="P95" s="208">
        <f t="shared" si="5"/>
        <v>100.00555953446732</v>
      </c>
      <c r="Q95" s="208">
        <f t="shared" si="6"/>
        <v>58.535307218655838</v>
      </c>
      <c r="R95" s="208">
        <f t="shared" si="7"/>
        <v>-316.49999999999994</v>
      </c>
      <c r="S95" s="253"/>
      <c r="T95" s="253"/>
      <c r="U95" s="253"/>
      <c r="V95" s="253"/>
      <c r="W95" s="253"/>
      <c r="X95" s="253"/>
      <c r="Y95" s="253"/>
      <c r="Z95" s="253"/>
      <c r="AA95" s="253"/>
      <c r="AB95" s="253"/>
      <c r="AC95" s="253"/>
      <c r="AD95" s="253"/>
      <c r="AE95" s="253"/>
      <c r="AF95" s="253"/>
      <c r="AG95" s="253"/>
      <c r="AH95" s="253"/>
      <c r="AI95" s="253"/>
      <c r="AJ95" s="253"/>
      <c r="AK95" s="253"/>
      <c r="AL95" s="253"/>
    </row>
    <row r="96" spans="1:38" s="335" customFormat="1" ht="34.5" thickBot="1" x14ac:dyDescent="0.3">
      <c r="A96" s="333" t="s">
        <v>423</v>
      </c>
      <c r="B96" s="334">
        <v>650</v>
      </c>
      <c r="C96" s="220">
        <v>3</v>
      </c>
      <c r="D96" s="221">
        <v>9</v>
      </c>
      <c r="E96" s="219" t="s">
        <v>449</v>
      </c>
      <c r="F96" s="219">
        <v>200</v>
      </c>
      <c r="G96" s="223">
        <f>G97+G98</f>
        <v>763.3</v>
      </c>
      <c r="H96" s="223">
        <f>H97+H98</f>
        <v>446.8</v>
      </c>
      <c r="I96" s="223">
        <f t="shared" ref="I96:J96" si="38">I97+I98</f>
        <v>446.82396</v>
      </c>
      <c r="J96" s="223">
        <f t="shared" si="38"/>
        <v>446.82483999999999</v>
      </c>
      <c r="K96" s="223">
        <f t="shared" si="0"/>
        <v>2.3959999999988213E-2</v>
      </c>
      <c r="L96" s="223">
        <f t="shared" si="1"/>
        <v>100.00536257833484</v>
      </c>
      <c r="M96" s="223">
        <f t="shared" si="2"/>
        <v>-8.7999999999510692E-4</v>
      </c>
      <c r="N96" s="223">
        <f t="shared" si="3"/>
        <v>100.00019694557113</v>
      </c>
      <c r="O96" s="223">
        <f t="shared" si="4"/>
        <v>58.53856150923621</v>
      </c>
      <c r="P96" s="223">
        <f t="shared" si="5"/>
        <v>100.00555953446732</v>
      </c>
      <c r="Q96" s="223">
        <f t="shared" si="6"/>
        <v>58.535307218655838</v>
      </c>
      <c r="R96" s="223">
        <f t="shared" si="7"/>
        <v>-316.49999999999994</v>
      </c>
      <c r="S96" s="253"/>
      <c r="T96" s="253"/>
      <c r="U96" s="253"/>
      <c r="V96" s="253"/>
      <c r="W96" s="253"/>
      <c r="X96" s="253"/>
      <c r="Y96" s="253"/>
      <c r="Z96" s="253"/>
      <c r="AA96" s="253"/>
      <c r="AB96" s="253"/>
      <c r="AC96" s="253"/>
      <c r="AD96" s="253"/>
      <c r="AE96" s="253"/>
      <c r="AF96" s="253"/>
      <c r="AG96" s="253"/>
      <c r="AH96" s="253"/>
      <c r="AI96" s="253"/>
      <c r="AJ96" s="253"/>
      <c r="AK96" s="253"/>
      <c r="AL96" s="253"/>
    </row>
    <row r="97" spans="1:38" s="254" customFormat="1" ht="36.75" customHeight="1" thickBot="1" x14ac:dyDescent="0.3">
      <c r="A97" s="336" t="s">
        <v>450</v>
      </c>
      <c r="B97" s="306">
        <v>650</v>
      </c>
      <c r="C97" s="266">
        <v>3</v>
      </c>
      <c r="D97" s="267">
        <v>9</v>
      </c>
      <c r="E97" s="337" t="s">
        <v>449</v>
      </c>
      <c r="F97" s="338">
        <v>232</v>
      </c>
      <c r="G97" s="269">
        <v>186.3</v>
      </c>
      <c r="H97" s="269">
        <v>446.8</v>
      </c>
      <c r="I97" s="269">
        <f>229.1+217.72396</f>
        <v>446.82396</v>
      </c>
      <c r="J97" s="269">
        <f>229.10088+217.72396</f>
        <v>446.82483999999999</v>
      </c>
      <c r="K97" s="269">
        <f t="shared" si="0"/>
        <v>2.3959999999988213E-2</v>
      </c>
      <c r="L97" s="269">
        <f t="shared" si="1"/>
        <v>100.00536257833484</v>
      </c>
      <c r="M97" s="269">
        <f t="shared" si="2"/>
        <v>-8.7999999999510692E-4</v>
      </c>
      <c r="N97" s="269">
        <f t="shared" si="3"/>
        <v>100.00019694557113</v>
      </c>
      <c r="O97" s="269">
        <f t="shared" si="4"/>
        <v>239.8415673644659</v>
      </c>
      <c r="P97" s="269">
        <f t="shared" si="5"/>
        <v>100.00555953446732</v>
      </c>
      <c r="Q97" s="269">
        <f t="shared" si="6"/>
        <v>239.82823403113258</v>
      </c>
      <c r="R97" s="269">
        <f t="shared" si="7"/>
        <v>260.5</v>
      </c>
      <c r="S97" s="253"/>
      <c r="T97" s="253"/>
      <c r="U97" s="253"/>
      <c r="V97" s="253"/>
      <c r="W97" s="253"/>
      <c r="X97" s="253"/>
      <c r="Y97" s="253"/>
      <c r="Z97" s="253"/>
      <c r="AA97" s="253"/>
      <c r="AB97" s="253"/>
      <c r="AC97" s="253"/>
      <c r="AD97" s="253"/>
      <c r="AE97" s="253"/>
      <c r="AF97" s="253"/>
      <c r="AG97" s="253"/>
      <c r="AH97" s="253"/>
      <c r="AI97" s="253"/>
      <c r="AJ97" s="253"/>
      <c r="AK97" s="253"/>
      <c r="AL97" s="253"/>
    </row>
    <row r="98" spans="1:38" s="335" customFormat="1" ht="37.5" customHeight="1" thickBot="1" x14ac:dyDescent="0.3">
      <c r="A98" s="273" t="s">
        <v>424</v>
      </c>
      <c r="B98" s="306">
        <v>650</v>
      </c>
      <c r="C98" s="266">
        <v>3</v>
      </c>
      <c r="D98" s="267">
        <v>9</v>
      </c>
      <c r="E98" s="339" t="s">
        <v>449</v>
      </c>
      <c r="F98" s="338">
        <v>240</v>
      </c>
      <c r="G98" s="269">
        <v>577</v>
      </c>
      <c r="H98" s="269">
        <v>0</v>
      </c>
      <c r="I98" s="269">
        <v>0</v>
      </c>
      <c r="J98" s="269">
        <v>0</v>
      </c>
      <c r="K98" s="269">
        <f t="shared" si="0"/>
        <v>0</v>
      </c>
      <c r="L98" s="269">
        <v>0</v>
      </c>
      <c r="M98" s="269">
        <f t="shared" si="2"/>
        <v>0</v>
      </c>
      <c r="N98" s="269">
        <v>0</v>
      </c>
      <c r="O98" s="269">
        <f t="shared" si="4"/>
        <v>0</v>
      </c>
      <c r="P98" s="269">
        <v>0</v>
      </c>
      <c r="Q98" s="269">
        <f t="shared" si="6"/>
        <v>0</v>
      </c>
      <c r="R98" s="269">
        <f t="shared" si="7"/>
        <v>-577</v>
      </c>
      <c r="S98" s="253"/>
      <c r="T98" s="253"/>
      <c r="U98" s="253"/>
      <c r="V98" s="253"/>
      <c r="W98" s="253"/>
      <c r="X98" s="253"/>
      <c r="Y98" s="253"/>
      <c r="Z98" s="253"/>
      <c r="AA98" s="253"/>
      <c r="AB98" s="253"/>
      <c r="AC98" s="253"/>
      <c r="AD98" s="253"/>
      <c r="AE98" s="253"/>
      <c r="AF98" s="253"/>
      <c r="AG98" s="253"/>
      <c r="AH98" s="253"/>
      <c r="AI98" s="253"/>
      <c r="AJ98" s="253"/>
      <c r="AK98" s="253"/>
      <c r="AL98" s="253"/>
    </row>
    <row r="99" spans="1:38" s="210" customFormat="1" ht="14.25" customHeight="1" x14ac:dyDescent="0.2">
      <c r="A99" s="211" t="s">
        <v>427</v>
      </c>
      <c r="B99" s="299">
        <v>650</v>
      </c>
      <c r="C99" s="213">
        <v>3</v>
      </c>
      <c r="D99" s="214">
        <v>9</v>
      </c>
      <c r="E99" s="340" t="s">
        <v>451</v>
      </c>
      <c r="F99" s="212"/>
      <c r="G99" s="216">
        <f t="shared" ref="G99:J100" si="39">G100</f>
        <v>88</v>
      </c>
      <c r="H99" s="216">
        <f t="shared" si="39"/>
        <v>577</v>
      </c>
      <c r="I99" s="216">
        <f t="shared" si="39"/>
        <v>577</v>
      </c>
      <c r="J99" s="216">
        <f t="shared" si="39"/>
        <v>577</v>
      </c>
      <c r="K99" s="216">
        <f t="shared" ref="K99:K168" si="40">I99-H99</f>
        <v>0</v>
      </c>
      <c r="L99" s="216">
        <f t="shared" ref="L99:L168" si="41">I99/H99*100</f>
        <v>100</v>
      </c>
      <c r="M99" s="216">
        <f t="shared" ref="M99:M169" si="42">I99-J99</f>
        <v>0</v>
      </c>
      <c r="N99" s="216">
        <f t="shared" ref="N99:N168" si="43">J99/I99*100</f>
        <v>100</v>
      </c>
      <c r="O99" s="216">
        <f t="shared" ref="O99:O168" si="44">J99/G99*100</f>
        <v>655.68181818181813</v>
      </c>
      <c r="P99" s="216">
        <f t="shared" ref="P99:P168" si="45">J99/H99*100</f>
        <v>100</v>
      </c>
      <c r="Q99" s="216">
        <f t="shared" ref="Q99:Q168" si="46">H99/G99*100</f>
        <v>655.68181818181813</v>
      </c>
      <c r="R99" s="216">
        <f t="shared" ref="R99:R168" si="47">H99-G99</f>
        <v>489</v>
      </c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</row>
    <row r="100" spans="1:38" s="210" customFormat="1" ht="33.75" customHeight="1" thickBot="1" x14ac:dyDescent="0.25">
      <c r="A100" s="252" t="s">
        <v>423</v>
      </c>
      <c r="B100" s="341">
        <v>650</v>
      </c>
      <c r="C100" s="220">
        <v>3</v>
      </c>
      <c r="D100" s="221">
        <v>9</v>
      </c>
      <c r="E100" s="342" t="s">
        <v>451</v>
      </c>
      <c r="F100" s="343">
        <v>200</v>
      </c>
      <c r="G100" s="223">
        <f t="shared" si="39"/>
        <v>88</v>
      </c>
      <c r="H100" s="223">
        <f t="shared" si="39"/>
        <v>577</v>
      </c>
      <c r="I100" s="223">
        <f t="shared" si="39"/>
        <v>577</v>
      </c>
      <c r="J100" s="223">
        <f t="shared" si="39"/>
        <v>577</v>
      </c>
      <c r="K100" s="223">
        <f t="shared" si="40"/>
        <v>0</v>
      </c>
      <c r="L100" s="223">
        <f t="shared" si="41"/>
        <v>100</v>
      </c>
      <c r="M100" s="223">
        <f t="shared" si="42"/>
        <v>0</v>
      </c>
      <c r="N100" s="223">
        <f t="shared" si="43"/>
        <v>100</v>
      </c>
      <c r="O100" s="223">
        <f t="shared" si="44"/>
        <v>655.68181818181813</v>
      </c>
      <c r="P100" s="223">
        <f t="shared" si="45"/>
        <v>100</v>
      </c>
      <c r="Q100" s="223">
        <f t="shared" si="46"/>
        <v>655.68181818181813</v>
      </c>
      <c r="R100" s="223">
        <f t="shared" si="47"/>
        <v>489</v>
      </c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</row>
    <row r="101" spans="1:38" s="344" customFormat="1" ht="34.5" thickBot="1" x14ac:dyDescent="0.25">
      <c r="A101" s="273" t="s">
        <v>424</v>
      </c>
      <c r="B101" s="306">
        <v>650</v>
      </c>
      <c r="C101" s="266">
        <v>3</v>
      </c>
      <c r="D101" s="267">
        <v>9</v>
      </c>
      <c r="E101" s="337" t="s">
        <v>451</v>
      </c>
      <c r="F101" s="338">
        <v>244</v>
      </c>
      <c r="G101" s="269">
        <v>88</v>
      </c>
      <c r="H101" s="269">
        <v>577</v>
      </c>
      <c r="I101" s="269">
        <v>577</v>
      </c>
      <c r="J101" s="269">
        <v>577</v>
      </c>
      <c r="K101" s="269">
        <f t="shared" si="40"/>
        <v>0</v>
      </c>
      <c r="L101" s="269">
        <f t="shared" si="41"/>
        <v>100</v>
      </c>
      <c r="M101" s="269">
        <f t="shared" si="42"/>
        <v>0</v>
      </c>
      <c r="N101" s="269">
        <f t="shared" si="43"/>
        <v>100</v>
      </c>
      <c r="O101" s="269">
        <f t="shared" si="44"/>
        <v>655.68181818181813</v>
      </c>
      <c r="P101" s="269">
        <f t="shared" si="45"/>
        <v>100</v>
      </c>
      <c r="Q101" s="269">
        <f t="shared" si="46"/>
        <v>655.68181818181813</v>
      </c>
      <c r="R101" s="269">
        <f t="shared" si="47"/>
        <v>489</v>
      </c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</row>
    <row r="102" spans="1:38" s="345" customFormat="1" ht="36.75" customHeight="1" thickBot="1" x14ac:dyDescent="0.3">
      <c r="A102" s="195" t="s">
        <v>326</v>
      </c>
      <c r="B102" s="196">
        <v>650</v>
      </c>
      <c r="C102" s="197" t="s">
        <v>316</v>
      </c>
      <c r="D102" s="198">
        <v>14</v>
      </c>
      <c r="E102" s="196"/>
      <c r="F102" s="196"/>
      <c r="G102" s="200">
        <f>G103</f>
        <v>150</v>
      </c>
      <c r="H102" s="200">
        <f>H103</f>
        <v>314.7</v>
      </c>
      <c r="I102" s="200">
        <f t="shared" ref="I102:J103" si="48">I103</f>
        <v>314.73</v>
      </c>
      <c r="J102" s="200">
        <f t="shared" si="48"/>
        <v>314.73</v>
      </c>
      <c r="K102" s="200">
        <f t="shared" si="40"/>
        <v>3.0000000000029559E-2</v>
      </c>
      <c r="L102" s="200">
        <f t="shared" si="41"/>
        <v>100.00953288846522</v>
      </c>
      <c r="M102" s="200">
        <f t="shared" si="42"/>
        <v>0</v>
      </c>
      <c r="N102" s="200">
        <f t="shared" si="43"/>
        <v>100</v>
      </c>
      <c r="O102" s="200">
        <f t="shared" si="44"/>
        <v>209.82000000000002</v>
      </c>
      <c r="P102" s="200">
        <f t="shared" si="45"/>
        <v>100.00953288846522</v>
      </c>
      <c r="Q102" s="200">
        <f t="shared" si="46"/>
        <v>209.79999999999998</v>
      </c>
      <c r="R102" s="200">
        <f t="shared" si="47"/>
        <v>164.7</v>
      </c>
    </row>
    <row r="103" spans="1:38" s="253" customFormat="1" ht="101.25" x14ac:dyDescent="0.25">
      <c r="A103" s="427" t="s">
        <v>452</v>
      </c>
      <c r="B103" s="428">
        <v>650</v>
      </c>
      <c r="C103" s="429" t="s">
        <v>316</v>
      </c>
      <c r="D103" s="430">
        <v>14</v>
      </c>
      <c r="E103" s="431" t="s">
        <v>438</v>
      </c>
      <c r="F103" s="204"/>
      <c r="G103" s="208">
        <f>G104</f>
        <v>150</v>
      </c>
      <c r="H103" s="208">
        <f>H104</f>
        <v>314.7</v>
      </c>
      <c r="I103" s="208">
        <f t="shared" si="48"/>
        <v>314.73</v>
      </c>
      <c r="J103" s="208">
        <f t="shared" si="48"/>
        <v>314.73</v>
      </c>
      <c r="K103" s="208">
        <f t="shared" si="40"/>
        <v>3.0000000000029559E-2</v>
      </c>
      <c r="L103" s="208">
        <f t="shared" si="41"/>
        <v>100.00953288846522</v>
      </c>
      <c r="M103" s="208">
        <f t="shared" si="42"/>
        <v>0</v>
      </c>
      <c r="N103" s="208">
        <f t="shared" si="43"/>
        <v>100</v>
      </c>
      <c r="O103" s="208">
        <f t="shared" si="44"/>
        <v>209.82000000000002</v>
      </c>
      <c r="P103" s="208">
        <f t="shared" si="45"/>
        <v>100.00953288846522</v>
      </c>
      <c r="Q103" s="208">
        <f t="shared" si="46"/>
        <v>209.79999999999998</v>
      </c>
      <c r="R103" s="208">
        <f t="shared" si="47"/>
        <v>164.7</v>
      </c>
    </row>
    <row r="104" spans="1:38" s="253" customFormat="1" ht="45" x14ac:dyDescent="0.25">
      <c r="A104" s="432" t="s">
        <v>439</v>
      </c>
      <c r="B104" s="231">
        <v>650</v>
      </c>
      <c r="C104" s="232" t="s">
        <v>316</v>
      </c>
      <c r="D104" s="233">
        <v>14</v>
      </c>
      <c r="E104" s="433" t="s">
        <v>440</v>
      </c>
      <c r="F104" s="212"/>
      <c r="G104" s="216">
        <f>G105+G112+G115</f>
        <v>150</v>
      </c>
      <c r="H104" s="216">
        <f>H105+H112+H115</f>
        <v>314.7</v>
      </c>
      <c r="I104" s="216">
        <f t="shared" ref="I104:J104" si="49">I105+I112+I115</f>
        <v>314.73</v>
      </c>
      <c r="J104" s="216">
        <f t="shared" si="49"/>
        <v>314.73</v>
      </c>
      <c r="K104" s="216">
        <f t="shared" si="40"/>
        <v>3.0000000000029559E-2</v>
      </c>
      <c r="L104" s="216">
        <f t="shared" si="41"/>
        <v>100.00953288846522</v>
      </c>
      <c r="M104" s="216">
        <f t="shared" si="42"/>
        <v>0</v>
      </c>
      <c r="N104" s="216">
        <f t="shared" si="43"/>
        <v>100</v>
      </c>
      <c r="O104" s="216">
        <f t="shared" si="44"/>
        <v>209.82000000000002</v>
      </c>
      <c r="P104" s="216">
        <f t="shared" si="45"/>
        <v>100.00953288846522</v>
      </c>
      <c r="Q104" s="216">
        <f t="shared" si="46"/>
        <v>209.79999999999998</v>
      </c>
      <c r="R104" s="216">
        <f t="shared" si="47"/>
        <v>164.7</v>
      </c>
    </row>
    <row r="105" spans="1:38" s="253" customFormat="1" ht="22.5" x14ac:dyDescent="0.25">
      <c r="A105" s="424" t="s">
        <v>453</v>
      </c>
      <c r="B105" s="231">
        <v>650</v>
      </c>
      <c r="C105" s="232" t="s">
        <v>316</v>
      </c>
      <c r="D105" s="233">
        <v>14</v>
      </c>
      <c r="E105" s="433" t="s">
        <v>454</v>
      </c>
      <c r="F105" s="212"/>
      <c r="G105" s="216">
        <f>G108+G106</f>
        <v>150</v>
      </c>
      <c r="H105" s="216">
        <f>H108+H106</f>
        <v>150</v>
      </c>
      <c r="I105" s="216">
        <f t="shared" ref="I105:J105" si="50">I108+I106</f>
        <v>150</v>
      </c>
      <c r="J105" s="216">
        <f t="shared" si="50"/>
        <v>150</v>
      </c>
      <c r="K105" s="216">
        <f t="shared" si="40"/>
        <v>0</v>
      </c>
      <c r="L105" s="216">
        <f t="shared" si="41"/>
        <v>100</v>
      </c>
      <c r="M105" s="216">
        <f t="shared" si="42"/>
        <v>0</v>
      </c>
      <c r="N105" s="216">
        <f t="shared" si="43"/>
        <v>100</v>
      </c>
      <c r="O105" s="216">
        <f t="shared" si="44"/>
        <v>100</v>
      </c>
      <c r="P105" s="216">
        <f t="shared" si="45"/>
        <v>100</v>
      </c>
      <c r="Q105" s="216">
        <f t="shared" si="46"/>
        <v>100</v>
      </c>
      <c r="R105" s="216">
        <f t="shared" si="47"/>
        <v>0</v>
      </c>
    </row>
    <row r="106" spans="1:38" s="253" customFormat="1" ht="85.5" customHeight="1" thickBot="1" x14ac:dyDescent="0.3">
      <c r="A106" s="379" t="s">
        <v>408</v>
      </c>
      <c r="B106" s="380">
        <v>650</v>
      </c>
      <c r="C106" s="381" t="s">
        <v>316</v>
      </c>
      <c r="D106" s="382">
        <v>14</v>
      </c>
      <c r="E106" s="426" t="s">
        <v>454</v>
      </c>
      <c r="F106" s="219">
        <v>100</v>
      </c>
      <c r="G106" s="223">
        <f>G107</f>
        <v>0</v>
      </c>
      <c r="H106" s="223">
        <f>H107</f>
        <v>128</v>
      </c>
      <c r="I106" s="223">
        <f t="shared" ref="I106:J106" si="51">I107</f>
        <v>128.02000000000001</v>
      </c>
      <c r="J106" s="223">
        <f t="shared" si="51"/>
        <v>128.02000000000001</v>
      </c>
      <c r="K106" s="223">
        <f t="shared" si="40"/>
        <v>2.0000000000010232E-2</v>
      </c>
      <c r="L106" s="223">
        <f t="shared" si="41"/>
        <v>100.01562500000001</v>
      </c>
      <c r="M106" s="223">
        <f t="shared" si="42"/>
        <v>0</v>
      </c>
      <c r="N106" s="223">
        <f t="shared" si="43"/>
        <v>100</v>
      </c>
      <c r="O106" s="223">
        <v>100</v>
      </c>
      <c r="P106" s="223">
        <f t="shared" si="45"/>
        <v>100.01562500000001</v>
      </c>
      <c r="Q106" s="223">
        <v>100</v>
      </c>
      <c r="R106" s="223">
        <f t="shared" si="47"/>
        <v>128</v>
      </c>
    </row>
    <row r="107" spans="1:38" s="253" customFormat="1" ht="36.75" customHeight="1" thickBot="1" x14ac:dyDescent="0.3">
      <c r="A107" s="273" t="s">
        <v>409</v>
      </c>
      <c r="B107" s="265">
        <v>650</v>
      </c>
      <c r="C107" s="266" t="s">
        <v>316</v>
      </c>
      <c r="D107" s="267">
        <v>14</v>
      </c>
      <c r="E107" s="330" t="s">
        <v>454</v>
      </c>
      <c r="F107" s="265">
        <v>123</v>
      </c>
      <c r="G107" s="269"/>
      <c r="H107" s="269">
        <v>128</v>
      </c>
      <c r="I107" s="269">
        <v>128.02000000000001</v>
      </c>
      <c r="J107" s="269">
        <v>128.02000000000001</v>
      </c>
      <c r="K107" s="269">
        <f t="shared" si="40"/>
        <v>2.0000000000010232E-2</v>
      </c>
      <c r="L107" s="269">
        <f t="shared" si="41"/>
        <v>100.01562500000001</v>
      </c>
      <c r="M107" s="269">
        <f t="shared" si="42"/>
        <v>0</v>
      </c>
      <c r="N107" s="269">
        <f t="shared" si="43"/>
        <v>100</v>
      </c>
      <c r="O107" s="269">
        <v>100</v>
      </c>
      <c r="P107" s="269">
        <f t="shared" si="45"/>
        <v>100.01562500000001</v>
      </c>
      <c r="Q107" s="269">
        <v>100</v>
      </c>
      <c r="R107" s="269">
        <f t="shared" si="47"/>
        <v>128</v>
      </c>
    </row>
    <row r="108" spans="1:38" s="210" customFormat="1" ht="34.5" thickBot="1" x14ac:dyDescent="0.25">
      <c r="A108" s="280" t="s">
        <v>423</v>
      </c>
      <c r="B108" s="305">
        <v>650</v>
      </c>
      <c r="C108" s="276">
        <v>3</v>
      </c>
      <c r="D108" s="277">
        <v>9</v>
      </c>
      <c r="E108" s="346" t="s">
        <v>454</v>
      </c>
      <c r="F108" s="347">
        <v>200</v>
      </c>
      <c r="G108" s="279">
        <f>G109</f>
        <v>150</v>
      </c>
      <c r="H108" s="279">
        <f>H109</f>
        <v>22</v>
      </c>
      <c r="I108" s="279">
        <f t="shared" ref="I108:J108" si="52">I109</f>
        <v>21.98</v>
      </c>
      <c r="J108" s="279">
        <f t="shared" si="52"/>
        <v>21.98</v>
      </c>
      <c r="K108" s="279">
        <f t="shared" si="40"/>
        <v>-1.9999999999999574E-2</v>
      </c>
      <c r="L108" s="279">
        <f t="shared" si="41"/>
        <v>99.909090909090921</v>
      </c>
      <c r="M108" s="279">
        <f t="shared" si="42"/>
        <v>0</v>
      </c>
      <c r="N108" s="279">
        <f t="shared" si="43"/>
        <v>100</v>
      </c>
      <c r="O108" s="279">
        <f t="shared" si="44"/>
        <v>14.653333333333334</v>
      </c>
      <c r="P108" s="279">
        <f t="shared" si="45"/>
        <v>99.909090909090921</v>
      </c>
      <c r="Q108" s="279">
        <f t="shared" si="46"/>
        <v>14.666666666666666</v>
      </c>
      <c r="R108" s="279">
        <f t="shared" si="47"/>
        <v>-128</v>
      </c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09"/>
      <c r="AH108" s="209"/>
      <c r="AI108" s="209"/>
      <c r="AJ108" s="209"/>
      <c r="AK108" s="209"/>
      <c r="AL108" s="209"/>
    </row>
    <row r="109" spans="1:38" s="344" customFormat="1" ht="33.75" x14ac:dyDescent="0.2">
      <c r="A109" s="300" t="s">
        <v>424</v>
      </c>
      <c r="B109" s="301">
        <v>650</v>
      </c>
      <c r="C109" s="323">
        <v>3</v>
      </c>
      <c r="D109" s="324">
        <v>9</v>
      </c>
      <c r="E109" s="348" t="s">
        <v>454</v>
      </c>
      <c r="F109" s="349">
        <v>240</v>
      </c>
      <c r="G109" s="303">
        <v>150</v>
      </c>
      <c r="H109" s="303">
        <v>22</v>
      </c>
      <c r="I109" s="303">
        <f>I110+I111</f>
        <v>21.98</v>
      </c>
      <c r="J109" s="303">
        <f>J110+J111</f>
        <v>21.98</v>
      </c>
      <c r="K109" s="303">
        <f t="shared" si="40"/>
        <v>-1.9999999999999574E-2</v>
      </c>
      <c r="L109" s="303">
        <f t="shared" si="41"/>
        <v>99.909090909090921</v>
      </c>
      <c r="M109" s="303">
        <f t="shared" si="42"/>
        <v>0</v>
      </c>
      <c r="N109" s="303">
        <f t="shared" si="43"/>
        <v>100</v>
      </c>
      <c r="O109" s="303">
        <f t="shared" si="44"/>
        <v>14.653333333333334</v>
      </c>
      <c r="P109" s="303">
        <f t="shared" si="45"/>
        <v>99.909090909090921</v>
      </c>
      <c r="Q109" s="303">
        <f t="shared" si="46"/>
        <v>14.666666666666666</v>
      </c>
      <c r="R109" s="303">
        <f t="shared" si="47"/>
        <v>-128</v>
      </c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09"/>
      <c r="AH109" s="209"/>
      <c r="AI109" s="209"/>
      <c r="AJ109" s="209"/>
      <c r="AK109" s="209"/>
      <c r="AL109" s="209"/>
    </row>
    <row r="110" spans="1:38" s="344" customFormat="1" ht="12.75" customHeight="1" x14ac:dyDescent="0.2">
      <c r="A110" s="256"/>
      <c r="B110" s="304"/>
      <c r="C110" s="232"/>
      <c r="D110" s="233"/>
      <c r="E110" s="350"/>
      <c r="F110" s="351">
        <v>242</v>
      </c>
      <c r="G110" s="235"/>
      <c r="H110" s="235"/>
      <c r="I110" s="235">
        <v>1.98</v>
      </c>
      <c r="J110" s="235">
        <v>1.98</v>
      </c>
      <c r="K110" s="235"/>
      <c r="L110" s="235"/>
      <c r="M110" s="235">
        <f t="shared" si="42"/>
        <v>0</v>
      </c>
      <c r="N110" s="235"/>
      <c r="O110" s="235"/>
      <c r="P110" s="235"/>
      <c r="Q110" s="235"/>
      <c r="R110" s="235"/>
      <c r="S110" s="209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  <c r="AF110" s="209"/>
      <c r="AG110" s="209"/>
      <c r="AH110" s="209"/>
      <c r="AI110" s="209"/>
      <c r="AJ110" s="209"/>
      <c r="AK110" s="209"/>
      <c r="AL110" s="209"/>
    </row>
    <row r="111" spans="1:38" s="344" customFormat="1" ht="14.25" customHeight="1" x14ac:dyDescent="0.2">
      <c r="A111" s="256"/>
      <c r="B111" s="304"/>
      <c r="C111" s="232"/>
      <c r="D111" s="233"/>
      <c r="E111" s="350"/>
      <c r="F111" s="351">
        <v>244</v>
      </c>
      <c r="G111" s="235"/>
      <c r="H111" s="235"/>
      <c r="I111" s="235">
        <v>20</v>
      </c>
      <c r="J111" s="235">
        <v>20</v>
      </c>
      <c r="K111" s="235"/>
      <c r="L111" s="235"/>
      <c r="M111" s="235">
        <f t="shared" si="42"/>
        <v>0</v>
      </c>
      <c r="N111" s="235"/>
      <c r="O111" s="235"/>
      <c r="P111" s="235"/>
      <c r="Q111" s="235"/>
      <c r="R111" s="235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  <c r="AH111" s="209"/>
      <c r="AI111" s="209"/>
      <c r="AJ111" s="209"/>
      <c r="AK111" s="209"/>
      <c r="AL111" s="209"/>
    </row>
    <row r="112" spans="1:38" s="253" customFormat="1" ht="45" x14ac:dyDescent="0.25">
      <c r="A112" s="352" t="s">
        <v>455</v>
      </c>
      <c r="B112" s="204">
        <v>650</v>
      </c>
      <c r="C112" s="205" t="s">
        <v>316</v>
      </c>
      <c r="D112" s="206">
        <v>14</v>
      </c>
      <c r="E112" s="353" t="s">
        <v>456</v>
      </c>
      <c r="F112" s="204"/>
      <c r="G112" s="208">
        <f>G113</f>
        <v>0</v>
      </c>
      <c r="H112" s="208">
        <f>H113</f>
        <v>100</v>
      </c>
      <c r="I112" s="208">
        <f t="shared" ref="I112:J113" si="53">I113</f>
        <v>100</v>
      </c>
      <c r="J112" s="208">
        <f t="shared" si="53"/>
        <v>100</v>
      </c>
      <c r="K112" s="208">
        <f t="shared" si="40"/>
        <v>0</v>
      </c>
      <c r="L112" s="208">
        <f t="shared" si="41"/>
        <v>100</v>
      </c>
      <c r="M112" s="208">
        <f t="shared" si="42"/>
        <v>0</v>
      </c>
      <c r="N112" s="208">
        <f t="shared" si="43"/>
        <v>100</v>
      </c>
      <c r="O112" s="208">
        <v>100</v>
      </c>
      <c r="P112" s="208">
        <v>100</v>
      </c>
      <c r="Q112" s="208">
        <v>100</v>
      </c>
      <c r="R112" s="208">
        <f t="shared" si="47"/>
        <v>100</v>
      </c>
    </row>
    <row r="113" spans="1:18" s="253" customFormat="1" ht="81.75" customHeight="1" thickBot="1" x14ac:dyDescent="0.3">
      <c r="A113" s="434" t="s">
        <v>408</v>
      </c>
      <c r="B113" s="435">
        <v>650</v>
      </c>
      <c r="C113" s="327" t="s">
        <v>316</v>
      </c>
      <c r="D113" s="328">
        <v>14</v>
      </c>
      <c r="E113" s="329" t="s">
        <v>456</v>
      </c>
      <c r="F113" s="275">
        <v>100</v>
      </c>
      <c r="G113" s="279">
        <f>G114</f>
        <v>0</v>
      </c>
      <c r="H113" s="279">
        <f>H114</f>
        <v>100</v>
      </c>
      <c r="I113" s="279">
        <f t="shared" si="53"/>
        <v>100</v>
      </c>
      <c r="J113" s="279">
        <f t="shared" si="53"/>
        <v>100</v>
      </c>
      <c r="K113" s="279">
        <f t="shared" si="40"/>
        <v>0</v>
      </c>
      <c r="L113" s="279">
        <f t="shared" si="41"/>
        <v>100</v>
      </c>
      <c r="M113" s="279">
        <f t="shared" si="42"/>
        <v>0</v>
      </c>
      <c r="N113" s="279">
        <f t="shared" si="43"/>
        <v>100</v>
      </c>
      <c r="O113" s="279">
        <v>100</v>
      </c>
      <c r="P113" s="279">
        <v>100</v>
      </c>
      <c r="Q113" s="279">
        <v>100</v>
      </c>
      <c r="R113" s="279">
        <f t="shared" si="47"/>
        <v>100</v>
      </c>
    </row>
    <row r="114" spans="1:18" s="253" customFormat="1" ht="36.75" customHeight="1" thickBot="1" x14ac:dyDescent="0.3">
      <c r="A114" s="273" t="s">
        <v>409</v>
      </c>
      <c r="B114" s="265">
        <v>650</v>
      </c>
      <c r="C114" s="266" t="s">
        <v>316</v>
      </c>
      <c r="D114" s="267">
        <v>14</v>
      </c>
      <c r="E114" s="330" t="s">
        <v>456</v>
      </c>
      <c r="F114" s="265">
        <v>123</v>
      </c>
      <c r="G114" s="269"/>
      <c r="H114" s="269">
        <v>100</v>
      </c>
      <c r="I114" s="269">
        <v>100</v>
      </c>
      <c r="J114" s="269">
        <v>100</v>
      </c>
      <c r="K114" s="269">
        <f t="shared" si="40"/>
        <v>0</v>
      </c>
      <c r="L114" s="269">
        <f t="shared" si="41"/>
        <v>100</v>
      </c>
      <c r="M114" s="269">
        <f t="shared" si="42"/>
        <v>0</v>
      </c>
      <c r="N114" s="269">
        <f t="shared" si="43"/>
        <v>100</v>
      </c>
      <c r="O114" s="269">
        <v>100</v>
      </c>
      <c r="P114" s="269">
        <v>100</v>
      </c>
      <c r="Q114" s="269">
        <v>100</v>
      </c>
      <c r="R114" s="269">
        <f t="shared" si="47"/>
        <v>100</v>
      </c>
    </row>
    <row r="115" spans="1:18" s="355" customFormat="1" ht="33.75" x14ac:dyDescent="0.25">
      <c r="A115" s="354" t="s">
        <v>457</v>
      </c>
      <c r="B115" s="204">
        <v>650</v>
      </c>
      <c r="C115" s="205" t="s">
        <v>316</v>
      </c>
      <c r="D115" s="206">
        <v>14</v>
      </c>
      <c r="E115" s="353" t="s">
        <v>458</v>
      </c>
      <c r="F115" s="204"/>
      <c r="G115" s="208">
        <f t="shared" ref="G115:J116" si="54">G116</f>
        <v>0</v>
      </c>
      <c r="H115" s="208">
        <f t="shared" si="54"/>
        <v>64.7</v>
      </c>
      <c r="I115" s="208">
        <f t="shared" si="54"/>
        <v>64.73</v>
      </c>
      <c r="J115" s="208">
        <f t="shared" si="54"/>
        <v>64.73</v>
      </c>
      <c r="K115" s="208">
        <f t="shared" si="40"/>
        <v>3.0000000000001137E-2</v>
      </c>
      <c r="L115" s="208">
        <f t="shared" si="41"/>
        <v>100.04636785162289</v>
      </c>
      <c r="M115" s="208">
        <f t="shared" si="42"/>
        <v>0</v>
      </c>
      <c r="N115" s="208">
        <f t="shared" si="43"/>
        <v>100</v>
      </c>
      <c r="O115" s="208">
        <v>100</v>
      </c>
      <c r="P115" s="208">
        <v>100</v>
      </c>
      <c r="Q115" s="208">
        <v>100</v>
      </c>
      <c r="R115" s="208">
        <f t="shared" si="47"/>
        <v>64.7</v>
      </c>
    </row>
    <row r="116" spans="1:18" s="355" customFormat="1" ht="75.75" customHeight="1" thickBot="1" x14ac:dyDescent="0.3">
      <c r="A116" s="356" t="s">
        <v>408</v>
      </c>
      <c r="B116" s="219">
        <v>650</v>
      </c>
      <c r="C116" s="220" t="s">
        <v>316</v>
      </c>
      <c r="D116" s="221">
        <v>14</v>
      </c>
      <c r="E116" s="357" t="s">
        <v>458</v>
      </c>
      <c r="F116" s="219">
        <v>100</v>
      </c>
      <c r="G116" s="223">
        <f t="shared" si="54"/>
        <v>0</v>
      </c>
      <c r="H116" s="223">
        <f t="shared" si="54"/>
        <v>64.7</v>
      </c>
      <c r="I116" s="223">
        <f t="shared" si="54"/>
        <v>64.73</v>
      </c>
      <c r="J116" s="223">
        <f t="shared" si="54"/>
        <v>64.73</v>
      </c>
      <c r="K116" s="223">
        <f t="shared" si="40"/>
        <v>3.0000000000001137E-2</v>
      </c>
      <c r="L116" s="223">
        <f t="shared" si="41"/>
        <v>100.04636785162289</v>
      </c>
      <c r="M116" s="223">
        <f t="shared" si="42"/>
        <v>0</v>
      </c>
      <c r="N116" s="223">
        <f t="shared" si="43"/>
        <v>100</v>
      </c>
      <c r="O116" s="223">
        <v>100</v>
      </c>
      <c r="P116" s="223">
        <v>100</v>
      </c>
      <c r="Q116" s="223">
        <v>100</v>
      </c>
      <c r="R116" s="223">
        <f t="shared" si="47"/>
        <v>64.7</v>
      </c>
    </row>
    <row r="117" spans="1:18" s="355" customFormat="1" ht="34.5" thickBot="1" x14ac:dyDescent="0.3">
      <c r="A117" s="273" t="s">
        <v>409</v>
      </c>
      <c r="B117" s="265">
        <v>650</v>
      </c>
      <c r="C117" s="266" t="s">
        <v>316</v>
      </c>
      <c r="D117" s="267">
        <v>14</v>
      </c>
      <c r="E117" s="330" t="s">
        <v>458</v>
      </c>
      <c r="F117" s="265">
        <v>123</v>
      </c>
      <c r="G117" s="269"/>
      <c r="H117" s="269">
        <v>64.7</v>
      </c>
      <c r="I117" s="269">
        <v>64.73</v>
      </c>
      <c r="J117" s="269">
        <v>64.73</v>
      </c>
      <c r="K117" s="269">
        <f t="shared" si="40"/>
        <v>3.0000000000001137E-2</v>
      </c>
      <c r="L117" s="269">
        <f t="shared" si="41"/>
        <v>100.04636785162289</v>
      </c>
      <c r="M117" s="269">
        <f t="shared" si="42"/>
        <v>0</v>
      </c>
      <c r="N117" s="269">
        <f t="shared" si="43"/>
        <v>100</v>
      </c>
      <c r="O117" s="269">
        <v>100</v>
      </c>
      <c r="P117" s="269">
        <v>100</v>
      </c>
      <c r="Q117" s="269">
        <v>100</v>
      </c>
      <c r="R117" s="269">
        <f t="shared" si="47"/>
        <v>64.7</v>
      </c>
    </row>
    <row r="118" spans="1:18" s="345" customFormat="1" ht="15" customHeight="1" thickBot="1" x14ac:dyDescent="0.3">
      <c r="A118" s="314" t="s">
        <v>459</v>
      </c>
      <c r="B118" s="315">
        <v>650</v>
      </c>
      <c r="C118" s="315">
        <v>4</v>
      </c>
      <c r="D118" s="292"/>
      <c r="E118" s="293"/>
      <c r="F118" s="294"/>
      <c r="G118" s="295">
        <f>G119+G133+G151+G157</f>
        <v>5425.1</v>
      </c>
      <c r="H118" s="295">
        <f>H119+H133+H151+H157</f>
        <v>7656.0689999999995</v>
      </c>
      <c r="I118" s="295">
        <f t="shared" ref="I118:J118" si="55">I119+I133+I151+I157</f>
        <v>7656.1274200000016</v>
      </c>
      <c r="J118" s="295">
        <f t="shared" si="55"/>
        <v>7649.6618599999993</v>
      </c>
      <c r="K118" s="295">
        <f t="shared" si="40"/>
        <v>5.8420000002115557E-2</v>
      </c>
      <c r="L118" s="295">
        <f t="shared" si="41"/>
        <v>100.00076305477397</v>
      </c>
      <c r="M118" s="295">
        <f t="shared" si="42"/>
        <v>6.4655600000023696</v>
      </c>
      <c r="N118" s="295">
        <f t="shared" si="43"/>
        <v>99.915550517313591</v>
      </c>
      <c r="O118" s="295">
        <f t="shared" si="44"/>
        <v>141.00499271902819</v>
      </c>
      <c r="P118" s="295">
        <f t="shared" si="45"/>
        <v>99.916312927691735</v>
      </c>
      <c r="Q118" s="295">
        <f t="shared" si="46"/>
        <v>141.1230945051704</v>
      </c>
      <c r="R118" s="295">
        <f t="shared" si="47"/>
        <v>2230.9689999999991</v>
      </c>
    </row>
    <row r="119" spans="1:18" s="358" customFormat="1" ht="16.5" customHeight="1" thickBot="1" x14ac:dyDescent="0.3">
      <c r="A119" s="195" t="s">
        <v>329</v>
      </c>
      <c r="B119" s="196">
        <v>650</v>
      </c>
      <c r="C119" s="197">
        <v>4</v>
      </c>
      <c r="D119" s="198">
        <v>1</v>
      </c>
      <c r="E119" s="196"/>
      <c r="F119" s="196"/>
      <c r="G119" s="200">
        <f t="shared" ref="G119:J121" si="56">G120</f>
        <v>0</v>
      </c>
      <c r="H119" s="200">
        <f t="shared" si="56"/>
        <v>1784.9690000000001</v>
      </c>
      <c r="I119" s="200">
        <f t="shared" si="56"/>
        <v>1784.9400700000001</v>
      </c>
      <c r="J119" s="200">
        <f t="shared" si="56"/>
        <v>1783.70065</v>
      </c>
      <c r="K119" s="200">
        <f t="shared" si="40"/>
        <v>-2.8929999999945721E-2</v>
      </c>
      <c r="L119" s="200">
        <f t="shared" si="41"/>
        <v>99.998379243561104</v>
      </c>
      <c r="M119" s="200">
        <f t="shared" si="42"/>
        <v>1.2394200000001092</v>
      </c>
      <c r="N119" s="200">
        <f t="shared" si="43"/>
        <v>99.930562374567572</v>
      </c>
      <c r="O119" s="200">
        <v>100</v>
      </c>
      <c r="P119" s="200">
        <f t="shared" si="45"/>
        <v>99.928942743543445</v>
      </c>
      <c r="Q119" s="200">
        <v>100</v>
      </c>
      <c r="R119" s="200">
        <f t="shared" si="47"/>
        <v>1784.9690000000001</v>
      </c>
    </row>
    <row r="120" spans="1:18" s="360" customFormat="1" ht="65.25" customHeight="1" x14ac:dyDescent="0.25">
      <c r="A120" s="203" t="s">
        <v>460</v>
      </c>
      <c r="B120" s="204">
        <v>650</v>
      </c>
      <c r="C120" s="205">
        <v>4</v>
      </c>
      <c r="D120" s="359">
        <v>1</v>
      </c>
      <c r="E120" s="204" t="s">
        <v>461</v>
      </c>
      <c r="F120" s="204"/>
      <c r="G120" s="208">
        <f>G121</f>
        <v>0</v>
      </c>
      <c r="H120" s="208">
        <f>H121</f>
        <v>1784.9690000000001</v>
      </c>
      <c r="I120" s="208">
        <f t="shared" si="56"/>
        <v>1784.9400700000001</v>
      </c>
      <c r="J120" s="208">
        <f t="shared" si="56"/>
        <v>1783.70065</v>
      </c>
      <c r="K120" s="208">
        <f t="shared" si="40"/>
        <v>-2.8929999999945721E-2</v>
      </c>
      <c r="L120" s="208">
        <f t="shared" si="41"/>
        <v>99.998379243561104</v>
      </c>
      <c r="M120" s="208">
        <f t="shared" si="42"/>
        <v>1.2394200000001092</v>
      </c>
      <c r="N120" s="208">
        <f t="shared" si="43"/>
        <v>99.930562374567572</v>
      </c>
      <c r="O120" s="208">
        <v>100</v>
      </c>
      <c r="P120" s="208">
        <f t="shared" si="45"/>
        <v>99.928942743543445</v>
      </c>
      <c r="Q120" s="208">
        <v>100</v>
      </c>
      <c r="R120" s="208">
        <f t="shared" si="47"/>
        <v>1784.9690000000001</v>
      </c>
    </row>
    <row r="121" spans="1:18" s="360" customFormat="1" ht="23.25" customHeight="1" x14ac:dyDescent="0.25">
      <c r="A121" s="211" t="s">
        <v>462</v>
      </c>
      <c r="B121" s="212">
        <v>650</v>
      </c>
      <c r="C121" s="213">
        <v>4</v>
      </c>
      <c r="D121" s="214">
        <v>1</v>
      </c>
      <c r="E121" s="212" t="s">
        <v>463</v>
      </c>
      <c r="F121" s="212"/>
      <c r="G121" s="216">
        <f>G122</f>
        <v>0</v>
      </c>
      <c r="H121" s="216">
        <f>H122</f>
        <v>1784.9690000000001</v>
      </c>
      <c r="I121" s="216">
        <f t="shared" si="56"/>
        <v>1784.9400700000001</v>
      </c>
      <c r="J121" s="216">
        <f t="shared" si="56"/>
        <v>1783.70065</v>
      </c>
      <c r="K121" s="216">
        <f t="shared" si="40"/>
        <v>-2.8929999999945721E-2</v>
      </c>
      <c r="L121" s="216">
        <f t="shared" si="41"/>
        <v>99.998379243561104</v>
      </c>
      <c r="M121" s="216">
        <f t="shared" si="42"/>
        <v>1.2394200000001092</v>
      </c>
      <c r="N121" s="216">
        <f t="shared" si="43"/>
        <v>99.930562374567572</v>
      </c>
      <c r="O121" s="216">
        <v>100</v>
      </c>
      <c r="P121" s="216">
        <f t="shared" si="45"/>
        <v>99.928942743543445</v>
      </c>
      <c r="Q121" s="216">
        <v>100</v>
      </c>
      <c r="R121" s="216">
        <f t="shared" si="47"/>
        <v>1784.9690000000001</v>
      </c>
    </row>
    <row r="122" spans="1:18" s="360" customFormat="1" ht="35.25" customHeight="1" x14ac:dyDescent="0.25">
      <c r="A122" s="211" t="s">
        <v>464</v>
      </c>
      <c r="B122" s="212">
        <v>650</v>
      </c>
      <c r="C122" s="213">
        <v>4</v>
      </c>
      <c r="D122" s="214">
        <v>1</v>
      </c>
      <c r="E122" s="212" t="s">
        <v>465</v>
      </c>
      <c r="F122" s="212"/>
      <c r="G122" s="216">
        <f>G123+G128</f>
        <v>0</v>
      </c>
      <c r="H122" s="216">
        <f>H123+H128</f>
        <v>1784.9690000000001</v>
      </c>
      <c r="I122" s="216">
        <f t="shared" ref="I122:J122" si="57">I123+I128</f>
        <v>1784.9400700000001</v>
      </c>
      <c r="J122" s="216">
        <f t="shared" si="57"/>
        <v>1783.70065</v>
      </c>
      <c r="K122" s="216">
        <f t="shared" si="40"/>
        <v>-2.8929999999945721E-2</v>
      </c>
      <c r="L122" s="216">
        <f t="shared" si="41"/>
        <v>99.998379243561104</v>
      </c>
      <c r="M122" s="216">
        <f t="shared" si="42"/>
        <v>1.2394200000001092</v>
      </c>
      <c r="N122" s="216">
        <f t="shared" si="43"/>
        <v>99.930562374567572</v>
      </c>
      <c r="O122" s="216">
        <v>100</v>
      </c>
      <c r="P122" s="216">
        <f t="shared" si="45"/>
        <v>99.928942743543445</v>
      </c>
      <c r="Q122" s="216">
        <v>100</v>
      </c>
      <c r="R122" s="216">
        <f t="shared" si="47"/>
        <v>1784.9690000000001</v>
      </c>
    </row>
    <row r="123" spans="1:18" s="360" customFormat="1" ht="89.25" customHeight="1" x14ac:dyDescent="0.25">
      <c r="A123" s="436" t="s">
        <v>466</v>
      </c>
      <c r="B123" s="231">
        <v>650</v>
      </c>
      <c r="C123" s="232">
        <v>4</v>
      </c>
      <c r="D123" s="233">
        <v>1</v>
      </c>
      <c r="E123" s="231" t="s">
        <v>467</v>
      </c>
      <c r="F123" s="212"/>
      <c r="G123" s="216">
        <f t="shared" ref="G123:J129" si="58">G124</f>
        <v>0</v>
      </c>
      <c r="H123" s="216">
        <f t="shared" si="58"/>
        <v>1045</v>
      </c>
      <c r="I123" s="216">
        <f t="shared" si="58"/>
        <v>1044.9710700000001</v>
      </c>
      <c r="J123" s="216">
        <f t="shared" si="58"/>
        <v>1044.9710700000001</v>
      </c>
      <c r="K123" s="216">
        <f t="shared" si="40"/>
        <v>-2.8929999999945721E-2</v>
      </c>
      <c r="L123" s="216">
        <f t="shared" si="41"/>
        <v>99.997231578947378</v>
      </c>
      <c r="M123" s="216">
        <f t="shared" si="42"/>
        <v>0</v>
      </c>
      <c r="N123" s="216">
        <f t="shared" si="43"/>
        <v>100</v>
      </c>
      <c r="O123" s="216">
        <v>100</v>
      </c>
      <c r="P123" s="216">
        <f t="shared" si="45"/>
        <v>99.997231578947378</v>
      </c>
      <c r="Q123" s="216">
        <v>100</v>
      </c>
      <c r="R123" s="216">
        <f t="shared" si="47"/>
        <v>1045</v>
      </c>
    </row>
    <row r="124" spans="1:18" s="360" customFormat="1" ht="81" customHeight="1" thickBot="1" x14ac:dyDescent="0.25">
      <c r="A124" s="425" t="s">
        <v>408</v>
      </c>
      <c r="B124" s="380">
        <v>650</v>
      </c>
      <c r="C124" s="381">
        <v>4</v>
      </c>
      <c r="D124" s="382">
        <v>1</v>
      </c>
      <c r="E124" s="380" t="s">
        <v>467</v>
      </c>
      <c r="F124" s="219">
        <v>100</v>
      </c>
      <c r="G124" s="223">
        <f t="shared" si="58"/>
        <v>0</v>
      </c>
      <c r="H124" s="223">
        <f t="shared" si="58"/>
        <v>1045</v>
      </c>
      <c r="I124" s="223">
        <f t="shared" si="58"/>
        <v>1044.9710700000001</v>
      </c>
      <c r="J124" s="223">
        <f t="shared" si="58"/>
        <v>1044.9710700000001</v>
      </c>
      <c r="K124" s="223">
        <f t="shared" si="40"/>
        <v>-2.8929999999945721E-2</v>
      </c>
      <c r="L124" s="223">
        <f t="shared" si="41"/>
        <v>99.997231578947378</v>
      </c>
      <c r="M124" s="223">
        <f t="shared" si="42"/>
        <v>0</v>
      </c>
      <c r="N124" s="223">
        <f t="shared" si="43"/>
        <v>100</v>
      </c>
      <c r="O124" s="223">
        <v>100</v>
      </c>
      <c r="P124" s="223">
        <f t="shared" si="45"/>
        <v>99.997231578947378</v>
      </c>
      <c r="Q124" s="223">
        <v>100</v>
      </c>
      <c r="R124" s="223">
        <f t="shared" si="47"/>
        <v>1045</v>
      </c>
    </row>
    <row r="125" spans="1:18" s="360" customFormat="1" ht="37.5" customHeight="1" x14ac:dyDescent="0.2">
      <c r="A125" s="322" t="s">
        <v>409</v>
      </c>
      <c r="B125" s="302">
        <v>650</v>
      </c>
      <c r="C125" s="323">
        <v>4</v>
      </c>
      <c r="D125" s="324">
        <v>1</v>
      </c>
      <c r="E125" s="302" t="s">
        <v>467</v>
      </c>
      <c r="F125" s="302">
        <v>120</v>
      </c>
      <c r="G125" s="303"/>
      <c r="H125" s="303">
        <v>1045</v>
      </c>
      <c r="I125" s="303">
        <f>I126+I127</f>
        <v>1044.9710700000001</v>
      </c>
      <c r="J125" s="303">
        <f>J126+J127</f>
        <v>1044.9710700000001</v>
      </c>
      <c r="K125" s="303">
        <f t="shared" si="40"/>
        <v>-2.8929999999945721E-2</v>
      </c>
      <c r="L125" s="303">
        <f t="shared" si="41"/>
        <v>99.997231578947378</v>
      </c>
      <c r="M125" s="303">
        <f t="shared" si="42"/>
        <v>0</v>
      </c>
      <c r="N125" s="303">
        <f t="shared" si="43"/>
        <v>100</v>
      </c>
      <c r="O125" s="303">
        <v>100</v>
      </c>
      <c r="P125" s="303">
        <f t="shared" si="45"/>
        <v>99.997231578947378</v>
      </c>
      <c r="Q125" s="303">
        <v>100</v>
      </c>
      <c r="R125" s="303">
        <f t="shared" si="47"/>
        <v>1045</v>
      </c>
    </row>
    <row r="126" spans="1:18" s="360" customFormat="1" ht="12" customHeight="1" x14ac:dyDescent="0.2">
      <c r="A126" s="230"/>
      <c r="B126" s="231"/>
      <c r="C126" s="232"/>
      <c r="D126" s="233"/>
      <c r="E126" s="231"/>
      <c r="F126" s="231">
        <v>121</v>
      </c>
      <c r="G126" s="235"/>
      <c r="H126" s="235"/>
      <c r="I126" s="235">
        <v>859.29364999999996</v>
      </c>
      <c r="J126" s="235">
        <v>859.29364999999996</v>
      </c>
      <c r="K126" s="235"/>
      <c r="L126" s="235"/>
      <c r="M126" s="235">
        <f t="shared" si="42"/>
        <v>0</v>
      </c>
      <c r="N126" s="235"/>
      <c r="O126" s="235"/>
      <c r="P126" s="235"/>
      <c r="Q126" s="235"/>
      <c r="R126" s="235"/>
    </row>
    <row r="127" spans="1:18" s="360" customFormat="1" ht="14.25" customHeight="1" x14ac:dyDescent="0.2">
      <c r="A127" s="230"/>
      <c r="B127" s="231"/>
      <c r="C127" s="232"/>
      <c r="D127" s="233"/>
      <c r="E127" s="231"/>
      <c r="F127" s="231">
        <v>129</v>
      </c>
      <c r="G127" s="235"/>
      <c r="H127" s="235"/>
      <c r="I127" s="235">
        <v>185.67742000000001</v>
      </c>
      <c r="J127" s="235">
        <v>185.67742000000001</v>
      </c>
      <c r="K127" s="235"/>
      <c r="L127" s="235"/>
      <c r="M127" s="235">
        <f t="shared" si="42"/>
        <v>0</v>
      </c>
      <c r="N127" s="235"/>
      <c r="O127" s="235"/>
      <c r="P127" s="235"/>
      <c r="Q127" s="235"/>
      <c r="R127" s="235"/>
    </row>
    <row r="128" spans="1:18" s="360" customFormat="1" ht="34.5" customHeight="1" x14ac:dyDescent="0.25">
      <c r="A128" s="203" t="s">
        <v>468</v>
      </c>
      <c r="B128" s="204">
        <v>650</v>
      </c>
      <c r="C128" s="205">
        <v>4</v>
      </c>
      <c r="D128" s="206">
        <v>1</v>
      </c>
      <c r="E128" s="204" t="s">
        <v>469</v>
      </c>
      <c r="F128" s="204"/>
      <c r="G128" s="208">
        <f t="shared" si="58"/>
        <v>0</v>
      </c>
      <c r="H128" s="208">
        <f t="shared" si="58"/>
        <v>739.96900000000005</v>
      </c>
      <c r="I128" s="208">
        <f t="shared" si="58"/>
        <v>739.96899999999994</v>
      </c>
      <c r="J128" s="208">
        <f t="shared" si="58"/>
        <v>738.72957999999994</v>
      </c>
      <c r="K128" s="208">
        <f t="shared" si="40"/>
        <v>0</v>
      </c>
      <c r="L128" s="208">
        <f t="shared" si="41"/>
        <v>99.999999999999986</v>
      </c>
      <c r="M128" s="208">
        <f t="shared" si="42"/>
        <v>1.2394199999999955</v>
      </c>
      <c r="N128" s="208">
        <f t="shared" si="43"/>
        <v>99.832503794077866</v>
      </c>
      <c r="O128" s="208">
        <v>100</v>
      </c>
      <c r="P128" s="208">
        <f t="shared" si="45"/>
        <v>99.832503794077837</v>
      </c>
      <c r="Q128" s="208">
        <v>100</v>
      </c>
      <c r="R128" s="208">
        <f t="shared" si="47"/>
        <v>739.96900000000005</v>
      </c>
    </row>
    <row r="129" spans="1:38" s="360" customFormat="1" ht="83.25" customHeight="1" thickBot="1" x14ac:dyDescent="0.25">
      <c r="A129" s="218" t="s">
        <v>408</v>
      </c>
      <c r="B129" s="219">
        <v>650</v>
      </c>
      <c r="C129" s="220">
        <v>4</v>
      </c>
      <c r="D129" s="221">
        <v>1</v>
      </c>
      <c r="E129" s="219" t="s">
        <v>469</v>
      </c>
      <c r="F129" s="219">
        <v>100</v>
      </c>
      <c r="G129" s="223">
        <f t="shared" si="58"/>
        <v>0</v>
      </c>
      <c r="H129" s="223">
        <f t="shared" si="58"/>
        <v>739.96900000000005</v>
      </c>
      <c r="I129" s="223">
        <f t="shared" si="58"/>
        <v>739.96899999999994</v>
      </c>
      <c r="J129" s="223">
        <f t="shared" si="58"/>
        <v>738.72957999999994</v>
      </c>
      <c r="K129" s="223">
        <f t="shared" si="40"/>
        <v>0</v>
      </c>
      <c r="L129" s="223">
        <f t="shared" si="41"/>
        <v>99.999999999999986</v>
      </c>
      <c r="M129" s="223">
        <f t="shared" si="42"/>
        <v>1.2394199999999955</v>
      </c>
      <c r="N129" s="223">
        <f t="shared" si="43"/>
        <v>99.832503794077866</v>
      </c>
      <c r="O129" s="223">
        <v>100</v>
      </c>
      <c r="P129" s="223">
        <f t="shared" si="45"/>
        <v>99.832503794077837</v>
      </c>
      <c r="Q129" s="223">
        <v>100</v>
      </c>
      <c r="R129" s="223">
        <f t="shared" si="47"/>
        <v>739.96900000000005</v>
      </c>
    </row>
    <row r="130" spans="1:38" s="360" customFormat="1" ht="36" customHeight="1" thickBot="1" x14ac:dyDescent="0.25">
      <c r="A130" s="361" t="s">
        <v>409</v>
      </c>
      <c r="B130" s="265">
        <v>650</v>
      </c>
      <c r="C130" s="266">
        <v>4</v>
      </c>
      <c r="D130" s="267">
        <v>1</v>
      </c>
      <c r="E130" s="265" t="s">
        <v>469</v>
      </c>
      <c r="F130" s="265">
        <v>120</v>
      </c>
      <c r="G130" s="269"/>
      <c r="H130" s="269">
        <f>(538400+201569)/1000</f>
        <v>739.96900000000005</v>
      </c>
      <c r="I130" s="269">
        <f>I131+I132</f>
        <v>739.96899999999994</v>
      </c>
      <c r="J130" s="269">
        <f>J131+J132</f>
        <v>738.72957999999994</v>
      </c>
      <c r="K130" s="269">
        <f t="shared" si="40"/>
        <v>0</v>
      </c>
      <c r="L130" s="269">
        <f t="shared" si="41"/>
        <v>99.999999999999986</v>
      </c>
      <c r="M130" s="269">
        <f t="shared" si="42"/>
        <v>1.2394199999999955</v>
      </c>
      <c r="N130" s="269">
        <f t="shared" si="43"/>
        <v>99.832503794077866</v>
      </c>
      <c r="O130" s="269">
        <v>100</v>
      </c>
      <c r="P130" s="269">
        <f t="shared" si="45"/>
        <v>99.832503794077837</v>
      </c>
      <c r="Q130" s="269">
        <v>100</v>
      </c>
      <c r="R130" s="269">
        <f t="shared" si="47"/>
        <v>739.96900000000005</v>
      </c>
    </row>
    <row r="131" spans="1:38" s="360" customFormat="1" ht="16.5" customHeight="1" thickBot="1" x14ac:dyDescent="0.25">
      <c r="A131" s="362"/>
      <c r="B131" s="308"/>
      <c r="C131" s="309"/>
      <c r="D131" s="310"/>
      <c r="E131" s="308"/>
      <c r="F131" s="308">
        <v>121</v>
      </c>
      <c r="G131" s="312"/>
      <c r="H131" s="312"/>
      <c r="I131" s="312">
        <v>511.91557999999998</v>
      </c>
      <c r="J131" s="312">
        <v>510.67615999999998</v>
      </c>
      <c r="K131" s="312"/>
      <c r="L131" s="312"/>
      <c r="M131" s="312">
        <f t="shared" si="42"/>
        <v>1.2394199999999955</v>
      </c>
      <c r="N131" s="312"/>
      <c r="O131" s="312"/>
      <c r="P131" s="312"/>
      <c r="Q131" s="312"/>
      <c r="R131" s="312"/>
    </row>
    <row r="132" spans="1:38" s="360" customFormat="1" ht="14.25" customHeight="1" thickBot="1" x14ac:dyDescent="0.25">
      <c r="A132" s="362"/>
      <c r="B132" s="308"/>
      <c r="C132" s="309"/>
      <c r="D132" s="310"/>
      <c r="E132" s="308"/>
      <c r="F132" s="308">
        <v>129</v>
      </c>
      <c r="G132" s="312"/>
      <c r="H132" s="312"/>
      <c r="I132" s="312">
        <v>228.05341999999999</v>
      </c>
      <c r="J132" s="312">
        <v>228.05341999999999</v>
      </c>
      <c r="K132" s="312"/>
      <c r="L132" s="312"/>
      <c r="M132" s="312">
        <f t="shared" si="42"/>
        <v>0</v>
      </c>
      <c r="N132" s="312"/>
      <c r="O132" s="312"/>
      <c r="P132" s="312"/>
      <c r="Q132" s="312"/>
      <c r="R132" s="312"/>
    </row>
    <row r="133" spans="1:38" s="345" customFormat="1" ht="27" customHeight="1" thickBot="1" x14ac:dyDescent="0.3">
      <c r="A133" s="195" t="s">
        <v>470</v>
      </c>
      <c r="B133" s="196">
        <v>650</v>
      </c>
      <c r="C133" s="197">
        <v>4</v>
      </c>
      <c r="D133" s="198" t="s">
        <v>323</v>
      </c>
      <c r="E133" s="196"/>
      <c r="F133" s="196"/>
      <c r="G133" s="200">
        <f>G134+G146</f>
        <v>4547.1000000000004</v>
      </c>
      <c r="H133" s="200">
        <f>H134+H146</f>
        <v>4856.0999999999995</v>
      </c>
      <c r="I133" s="200">
        <f t="shared" ref="I133:J133" si="59">I134+I146</f>
        <v>4856.1697500000009</v>
      </c>
      <c r="J133" s="200">
        <f t="shared" si="59"/>
        <v>4850.9438099999998</v>
      </c>
      <c r="K133" s="200">
        <f t="shared" si="40"/>
        <v>6.9750000001477019E-2</v>
      </c>
      <c r="L133" s="200">
        <f t="shared" si="41"/>
        <v>100.00143633780196</v>
      </c>
      <c r="M133" s="200">
        <f t="shared" si="42"/>
        <v>5.2259400000011738</v>
      </c>
      <c r="N133" s="200">
        <f t="shared" si="43"/>
        <v>99.892385557568261</v>
      </c>
      <c r="O133" s="200">
        <f t="shared" si="44"/>
        <v>106.68214488355214</v>
      </c>
      <c r="P133" s="200">
        <f t="shared" si="45"/>
        <v>99.893820349663315</v>
      </c>
      <c r="Q133" s="200">
        <f t="shared" si="46"/>
        <v>106.79554001451473</v>
      </c>
      <c r="R133" s="200">
        <f t="shared" si="47"/>
        <v>308.99999999999909</v>
      </c>
    </row>
    <row r="134" spans="1:38" s="254" customFormat="1" ht="56.25" x14ac:dyDescent="0.25">
      <c r="A134" s="203" t="s">
        <v>471</v>
      </c>
      <c r="B134" s="363">
        <v>650</v>
      </c>
      <c r="C134" s="205">
        <v>4</v>
      </c>
      <c r="D134" s="359" t="s">
        <v>323</v>
      </c>
      <c r="E134" s="364" t="s">
        <v>472</v>
      </c>
      <c r="F134" s="204"/>
      <c r="G134" s="208">
        <f t="shared" ref="G134:J135" si="60">G135</f>
        <v>4547.1000000000004</v>
      </c>
      <c r="H134" s="208">
        <f t="shared" si="60"/>
        <v>4542.0999999999995</v>
      </c>
      <c r="I134" s="208">
        <f t="shared" si="60"/>
        <v>4546.4072000000006</v>
      </c>
      <c r="J134" s="208">
        <f t="shared" si="60"/>
        <v>4546.1440400000001</v>
      </c>
      <c r="K134" s="208">
        <f t="shared" si="40"/>
        <v>4.307200000001103</v>
      </c>
      <c r="L134" s="208">
        <f t="shared" si="41"/>
        <v>100.09482838334694</v>
      </c>
      <c r="M134" s="208">
        <f t="shared" si="42"/>
        <v>0.2631600000004255</v>
      </c>
      <c r="N134" s="208">
        <f t="shared" si="43"/>
        <v>99.994211693136492</v>
      </c>
      <c r="O134" s="208">
        <f t="shared" si="44"/>
        <v>99.978976490510433</v>
      </c>
      <c r="P134" s="208">
        <f t="shared" si="45"/>
        <v>100.0890345875256</v>
      </c>
      <c r="Q134" s="208">
        <f t="shared" si="46"/>
        <v>99.890039805590362</v>
      </c>
      <c r="R134" s="208">
        <f t="shared" si="47"/>
        <v>-5.0000000000009095</v>
      </c>
      <c r="S134" s="253"/>
      <c r="T134" s="253"/>
      <c r="U134" s="253"/>
      <c r="V134" s="253"/>
      <c r="W134" s="253"/>
      <c r="X134" s="253"/>
      <c r="Y134" s="253"/>
      <c r="Z134" s="253"/>
      <c r="AA134" s="253"/>
      <c r="AB134" s="253"/>
      <c r="AC134" s="253"/>
      <c r="AD134" s="253"/>
      <c r="AE134" s="253"/>
      <c r="AF134" s="253"/>
      <c r="AG134" s="253"/>
      <c r="AH134" s="253"/>
      <c r="AI134" s="253"/>
      <c r="AJ134" s="253"/>
      <c r="AK134" s="253"/>
      <c r="AL134" s="253"/>
    </row>
    <row r="135" spans="1:38" s="254" customFormat="1" ht="22.5" x14ac:dyDescent="0.25">
      <c r="A135" s="211" t="s">
        <v>473</v>
      </c>
      <c r="B135" s="212">
        <v>650</v>
      </c>
      <c r="C135" s="213">
        <v>4</v>
      </c>
      <c r="D135" s="214" t="s">
        <v>323</v>
      </c>
      <c r="E135" s="212" t="s">
        <v>474</v>
      </c>
      <c r="F135" s="212"/>
      <c r="G135" s="216">
        <f t="shared" si="60"/>
        <v>4547.1000000000004</v>
      </c>
      <c r="H135" s="216">
        <f t="shared" si="60"/>
        <v>4542.0999999999995</v>
      </c>
      <c r="I135" s="216">
        <f t="shared" si="60"/>
        <v>4546.4072000000006</v>
      </c>
      <c r="J135" s="216">
        <f t="shared" si="60"/>
        <v>4546.1440400000001</v>
      </c>
      <c r="K135" s="216">
        <f t="shared" si="40"/>
        <v>4.307200000001103</v>
      </c>
      <c r="L135" s="216">
        <f t="shared" si="41"/>
        <v>100.09482838334694</v>
      </c>
      <c r="M135" s="216">
        <f t="shared" si="42"/>
        <v>0.2631600000004255</v>
      </c>
      <c r="N135" s="216">
        <f t="shared" si="43"/>
        <v>99.994211693136492</v>
      </c>
      <c r="O135" s="216">
        <f t="shared" si="44"/>
        <v>99.978976490510433</v>
      </c>
      <c r="P135" s="216">
        <f t="shared" si="45"/>
        <v>100.0890345875256</v>
      </c>
      <c r="Q135" s="216">
        <f t="shared" si="46"/>
        <v>99.890039805590362</v>
      </c>
      <c r="R135" s="216">
        <f t="shared" si="47"/>
        <v>-5.0000000000009095</v>
      </c>
      <c r="S135" s="253"/>
      <c r="T135" s="253"/>
      <c r="U135" s="253"/>
      <c r="V135" s="253"/>
      <c r="W135" s="253"/>
      <c r="X135" s="253"/>
      <c r="Y135" s="253"/>
      <c r="Z135" s="253"/>
      <c r="AA135" s="253"/>
      <c r="AB135" s="253"/>
      <c r="AC135" s="253"/>
      <c r="AD135" s="253"/>
      <c r="AE135" s="253"/>
      <c r="AF135" s="253"/>
      <c r="AG135" s="253"/>
      <c r="AH135" s="253"/>
      <c r="AI135" s="253"/>
      <c r="AJ135" s="253"/>
      <c r="AK135" s="253"/>
      <c r="AL135" s="253"/>
    </row>
    <row r="136" spans="1:38" s="254" customFormat="1" ht="33.75" x14ac:dyDescent="0.25">
      <c r="A136" s="211" t="s">
        <v>475</v>
      </c>
      <c r="B136" s="212">
        <v>650</v>
      </c>
      <c r="C136" s="213">
        <v>4</v>
      </c>
      <c r="D136" s="214" t="s">
        <v>323</v>
      </c>
      <c r="E136" s="212" t="s">
        <v>476</v>
      </c>
      <c r="F136" s="212"/>
      <c r="G136" s="216">
        <f>G140+G137+G143</f>
        <v>4547.1000000000004</v>
      </c>
      <c r="H136" s="216">
        <f>H140+H137+H143</f>
        <v>4542.0999999999995</v>
      </c>
      <c r="I136" s="216">
        <f t="shared" ref="I136:J136" si="61">I140+I137+I143</f>
        <v>4546.4072000000006</v>
      </c>
      <c r="J136" s="216">
        <f t="shared" si="61"/>
        <v>4546.1440400000001</v>
      </c>
      <c r="K136" s="216">
        <f t="shared" si="40"/>
        <v>4.307200000001103</v>
      </c>
      <c r="L136" s="216">
        <f t="shared" si="41"/>
        <v>100.09482838334694</v>
      </c>
      <c r="M136" s="216">
        <f t="shared" si="42"/>
        <v>0.2631600000004255</v>
      </c>
      <c r="N136" s="216">
        <f t="shared" si="43"/>
        <v>99.994211693136492</v>
      </c>
      <c r="O136" s="216">
        <f t="shared" si="44"/>
        <v>99.978976490510433</v>
      </c>
      <c r="P136" s="216">
        <f t="shared" si="45"/>
        <v>100.0890345875256</v>
      </c>
      <c r="Q136" s="216">
        <f t="shared" si="46"/>
        <v>99.890039805590362</v>
      </c>
      <c r="R136" s="216">
        <f t="shared" si="47"/>
        <v>-5.0000000000009095</v>
      </c>
      <c r="S136" s="253"/>
      <c r="T136" s="253"/>
      <c r="U136" s="253"/>
      <c r="V136" s="253"/>
      <c r="W136" s="253"/>
      <c r="X136" s="253"/>
      <c r="Y136" s="253"/>
      <c r="Z136" s="253"/>
      <c r="AA136" s="253"/>
      <c r="AB136" s="253"/>
      <c r="AC136" s="253"/>
      <c r="AD136" s="253"/>
      <c r="AE136" s="253"/>
      <c r="AF136" s="253"/>
      <c r="AG136" s="253"/>
      <c r="AH136" s="253"/>
      <c r="AI136" s="253"/>
      <c r="AJ136" s="253"/>
      <c r="AK136" s="253"/>
      <c r="AL136" s="253"/>
    </row>
    <row r="137" spans="1:38" s="210" customFormat="1" ht="56.25" x14ac:dyDescent="0.2">
      <c r="A137" s="427" t="s">
        <v>477</v>
      </c>
      <c r="B137" s="428">
        <v>650</v>
      </c>
      <c r="C137" s="429">
        <v>4</v>
      </c>
      <c r="D137" s="430" t="s">
        <v>323</v>
      </c>
      <c r="E137" s="437" t="s">
        <v>478</v>
      </c>
      <c r="F137" s="204"/>
      <c r="G137" s="208">
        <f t="shared" ref="G137:J138" si="62">G138</f>
        <v>1127.0999999999999</v>
      </c>
      <c r="H137" s="208">
        <f t="shared" si="62"/>
        <v>1127.0999999999999</v>
      </c>
      <c r="I137" s="208">
        <f t="shared" si="62"/>
        <v>1127.0999999999999</v>
      </c>
      <c r="J137" s="208">
        <f t="shared" si="62"/>
        <v>1126.8368399999999</v>
      </c>
      <c r="K137" s="208">
        <f t="shared" si="40"/>
        <v>0</v>
      </c>
      <c r="L137" s="208">
        <f t="shared" si="41"/>
        <v>100</v>
      </c>
      <c r="M137" s="208">
        <f t="shared" si="42"/>
        <v>0.26315999999997075</v>
      </c>
      <c r="N137" s="208">
        <f t="shared" si="43"/>
        <v>99.976651583710407</v>
      </c>
      <c r="O137" s="208">
        <f t="shared" si="44"/>
        <v>99.976651583710407</v>
      </c>
      <c r="P137" s="208">
        <f t="shared" si="45"/>
        <v>99.976651583710407</v>
      </c>
      <c r="Q137" s="208">
        <f t="shared" si="46"/>
        <v>100</v>
      </c>
      <c r="R137" s="208">
        <f t="shared" si="47"/>
        <v>0</v>
      </c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09"/>
      <c r="AF137" s="209"/>
      <c r="AG137" s="209"/>
      <c r="AH137" s="209"/>
      <c r="AI137" s="209"/>
      <c r="AJ137" s="209"/>
      <c r="AK137" s="209"/>
      <c r="AL137" s="209"/>
    </row>
    <row r="138" spans="1:38" s="210" customFormat="1" ht="34.5" thickBot="1" x14ac:dyDescent="0.25">
      <c r="A138" s="422" t="s">
        <v>423</v>
      </c>
      <c r="B138" s="380">
        <v>650</v>
      </c>
      <c r="C138" s="381">
        <v>4</v>
      </c>
      <c r="D138" s="382" t="s">
        <v>323</v>
      </c>
      <c r="E138" s="438" t="s">
        <v>478</v>
      </c>
      <c r="F138" s="219">
        <v>200</v>
      </c>
      <c r="G138" s="223">
        <f t="shared" si="62"/>
        <v>1127.0999999999999</v>
      </c>
      <c r="H138" s="223">
        <f t="shared" si="62"/>
        <v>1127.0999999999999</v>
      </c>
      <c r="I138" s="223">
        <f t="shared" si="62"/>
        <v>1127.0999999999999</v>
      </c>
      <c r="J138" s="223">
        <f t="shared" si="62"/>
        <v>1126.8368399999999</v>
      </c>
      <c r="K138" s="223">
        <f t="shared" si="40"/>
        <v>0</v>
      </c>
      <c r="L138" s="223">
        <f t="shared" si="41"/>
        <v>100</v>
      </c>
      <c r="M138" s="223">
        <f t="shared" si="42"/>
        <v>0.26315999999997075</v>
      </c>
      <c r="N138" s="223">
        <f t="shared" si="43"/>
        <v>99.976651583710407</v>
      </c>
      <c r="O138" s="223">
        <f t="shared" si="44"/>
        <v>99.976651583710407</v>
      </c>
      <c r="P138" s="223">
        <f t="shared" si="45"/>
        <v>99.976651583710407</v>
      </c>
      <c r="Q138" s="223">
        <f t="shared" si="46"/>
        <v>100</v>
      </c>
      <c r="R138" s="223">
        <f t="shared" si="47"/>
        <v>0</v>
      </c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09"/>
      <c r="AF138" s="209"/>
      <c r="AG138" s="209"/>
      <c r="AH138" s="209"/>
      <c r="AI138" s="209"/>
      <c r="AJ138" s="209"/>
      <c r="AK138" s="209"/>
      <c r="AL138" s="209"/>
    </row>
    <row r="139" spans="1:38" s="210" customFormat="1" ht="45.75" thickBot="1" x14ac:dyDescent="0.25">
      <c r="A139" s="273" t="s">
        <v>424</v>
      </c>
      <c r="B139" s="265">
        <v>650</v>
      </c>
      <c r="C139" s="266">
        <v>4</v>
      </c>
      <c r="D139" s="267" t="s">
        <v>323</v>
      </c>
      <c r="E139" s="365" t="s">
        <v>478</v>
      </c>
      <c r="F139" s="265">
        <v>244</v>
      </c>
      <c r="G139" s="269">
        <v>1127.0999999999999</v>
      </c>
      <c r="H139" s="269">
        <v>1127.0999999999999</v>
      </c>
      <c r="I139" s="269">
        <v>1127.0999999999999</v>
      </c>
      <c r="J139" s="269">
        <v>1126.8368399999999</v>
      </c>
      <c r="K139" s="269">
        <f t="shared" si="40"/>
        <v>0</v>
      </c>
      <c r="L139" s="269">
        <f t="shared" si="41"/>
        <v>100</v>
      </c>
      <c r="M139" s="269">
        <f t="shared" si="42"/>
        <v>0.26315999999997075</v>
      </c>
      <c r="N139" s="269">
        <f t="shared" si="43"/>
        <v>99.976651583710407</v>
      </c>
      <c r="O139" s="269">
        <f t="shared" si="44"/>
        <v>99.976651583710407</v>
      </c>
      <c r="P139" s="269">
        <f t="shared" si="45"/>
        <v>99.976651583710407</v>
      </c>
      <c r="Q139" s="269">
        <f t="shared" si="46"/>
        <v>100</v>
      </c>
      <c r="R139" s="269">
        <f t="shared" si="47"/>
        <v>0</v>
      </c>
      <c r="S139" s="209"/>
      <c r="T139" s="366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09"/>
      <c r="AF139" s="209"/>
      <c r="AG139" s="209"/>
      <c r="AH139" s="209"/>
      <c r="AI139" s="209"/>
      <c r="AJ139" s="209"/>
      <c r="AK139" s="209"/>
      <c r="AL139" s="209"/>
    </row>
    <row r="140" spans="1:38" s="254" customFormat="1" ht="15" customHeight="1" x14ac:dyDescent="0.25">
      <c r="A140" s="283" t="s">
        <v>479</v>
      </c>
      <c r="B140" s="212">
        <v>650</v>
      </c>
      <c r="C140" s="213">
        <v>4</v>
      </c>
      <c r="D140" s="214" t="s">
        <v>323</v>
      </c>
      <c r="E140" s="212" t="s">
        <v>480</v>
      </c>
      <c r="F140" s="212"/>
      <c r="G140" s="216">
        <f>G141</f>
        <v>3360</v>
      </c>
      <c r="H140" s="216">
        <f>H141</f>
        <v>3355.7</v>
      </c>
      <c r="I140" s="216">
        <f t="shared" ref="I140:J141" si="63">I141</f>
        <v>3360</v>
      </c>
      <c r="J140" s="216">
        <f t="shared" si="63"/>
        <v>3360</v>
      </c>
      <c r="K140" s="216">
        <f t="shared" si="40"/>
        <v>4.3000000000001819</v>
      </c>
      <c r="L140" s="216">
        <f t="shared" si="41"/>
        <v>100.12814017939627</v>
      </c>
      <c r="M140" s="216">
        <f t="shared" si="42"/>
        <v>0</v>
      </c>
      <c r="N140" s="216">
        <f t="shared" si="43"/>
        <v>100</v>
      </c>
      <c r="O140" s="216">
        <f t="shared" si="44"/>
        <v>100</v>
      </c>
      <c r="P140" s="216">
        <f t="shared" si="45"/>
        <v>100.12814017939627</v>
      </c>
      <c r="Q140" s="216">
        <f t="shared" si="46"/>
        <v>99.872023809523796</v>
      </c>
      <c r="R140" s="216">
        <f t="shared" si="47"/>
        <v>-4.3000000000001819</v>
      </c>
      <c r="S140" s="253"/>
      <c r="T140" s="253"/>
      <c r="U140" s="253"/>
      <c r="V140" s="253"/>
      <c r="W140" s="253"/>
      <c r="X140" s="253"/>
      <c r="Y140" s="253"/>
      <c r="Z140" s="253"/>
      <c r="AA140" s="253"/>
      <c r="AB140" s="253"/>
      <c r="AC140" s="253"/>
      <c r="AD140" s="253"/>
      <c r="AE140" s="253"/>
      <c r="AF140" s="253"/>
      <c r="AG140" s="253"/>
      <c r="AH140" s="253"/>
      <c r="AI140" s="253"/>
      <c r="AJ140" s="253"/>
      <c r="AK140" s="253"/>
      <c r="AL140" s="253"/>
    </row>
    <row r="141" spans="1:38" s="254" customFormat="1" ht="34.5" thickBot="1" x14ac:dyDescent="0.3">
      <c r="A141" s="252" t="s">
        <v>423</v>
      </c>
      <c r="B141" s="219">
        <v>650</v>
      </c>
      <c r="C141" s="220">
        <v>4</v>
      </c>
      <c r="D141" s="221" t="s">
        <v>323</v>
      </c>
      <c r="E141" s="219" t="s">
        <v>480</v>
      </c>
      <c r="F141" s="219">
        <v>200</v>
      </c>
      <c r="G141" s="223">
        <f>G142</f>
        <v>3360</v>
      </c>
      <c r="H141" s="223">
        <f>H142</f>
        <v>3355.7</v>
      </c>
      <c r="I141" s="223">
        <f t="shared" si="63"/>
        <v>3360</v>
      </c>
      <c r="J141" s="223">
        <f t="shared" si="63"/>
        <v>3360</v>
      </c>
      <c r="K141" s="223">
        <f t="shared" si="40"/>
        <v>4.3000000000001819</v>
      </c>
      <c r="L141" s="223">
        <f t="shared" si="41"/>
        <v>100.12814017939627</v>
      </c>
      <c r="M141" s="223">
        <f t="shared" si="42"/>
        <v>0</v>
      </c>
      <c r="N141" s="223">
        <f t="shared" si="43"/>
        <v>100</v>
      </c>
      <c r="O141" s="223">
        <f t="shared" si="44"/>
        <v>100</v>
      </c>
      <c r="P141" s="223">
        <f t="shared" si="45"/>
        <v>100.12814017939627</v>
      </c>
      <c r="Q141" s="223">
        <f t="shared" si="46"/>
        <v>99.872023809523796</v>
      </c>
      <c r="R141" s="223">
        <f t="shared" si="47"/>
        <v>-4.3000000000001819</v>
      </c>
      <c r="S141" s="253"/>
      <c r="T141" s="253"/>
      <c r="U141" s="253"/>
      <c r="V141" s="253"/>
      <c r="W141" s="253"/>
      <c r="X141" s="253"/>
      <c r="Y141" s="253"/>
      <c r="Z141" s="253"/>
      <c r="AA141" s="253"/>
      <c r="AB141" s="253"/>
      <c r="AC141" s="253"/>
      <c r="AD141" s="253"/>
      <c r="AE141" s="253"/>
      <c r="AF141" s="253"/>
      <c r="AG141" s="253"/>
      <c r="AH141" s="253"/>
      <c r="AI141" s="253"/>
      <c r="AJ141" s="253"/>
      <c r="AK141" s="253"/>
      <c r="AL141" s="253"/>
    </row>
    <row r="142" spans="1:38" s="254" customFormat="1" ht="45.75" thickBot="1" x14ac:dyDescent="0.3">
      <c r="A142" s="273" t="s">
        <v>424</v>
      </c>
      <c r="B142" s="265">
        <v>650</v>
      </c>
      <c r="C142" s="266">
        <v>4</v>
      </c>
      <c r="D142" s="267" t="s">
        <v>323</v>
      </c>
      <c r="E142" s="265" t="s">
        <v>480</v>
      </c>
      <c r="F142" s="265">
        <v>244</v>
      </c>
      <c r="G142" s="269">
        <v>3360</v>
      </c>
      <c r="H142" s="269">
        <v>3355.7</v>
      </c>
      <c r="I142" s="269">
        <f>3355.73002+4.26998</f>
        <v>3360</v>
      </c>
      <c r="J142" s="269">
        <f>3355.73002+4.26998</f>
        <v>3360</v>
      </c>
      <c r="K142" s="269">
        <f t="shared" si="40"/>
        <v>4.3000000000001819</v>
      </c>
      <c r="L142" s="269">
        <f t="shared" si="41"/>
        <v>100.12814017939627</v>
      </c>
      <c r="M142" s="269">
        <f t="shared" si="42"/>
        <v>0</v>
      </c>
      <c r="N142" s="269">
        <f t="shared" si="43"/>
        <v>100</v>
      </c>
      <c r="O142" s="269">
        <f t="shared" si="44"/>
        <v>100</v>
      </c>
      <c r="P142" s="269">
        <f t="shared" si="45"/>
        <v>100.12814017939627</v>
      </c>
      <c r="Q142" s="269">
        <f t="shared" si="46"/>
        <v>99.872023809523796</v>
      </c>
      <c r="R142" s="269">
        <f t="shared" si="47"/>
        <v>-4.3000000000001819</v>
      </c>
      <c r="S142" s="253"/>
      <c r="T142" s="253"/>
      <c r="U142" s="253"/>
      <c r="V142" s="253"/>
      <c r="W142" s="253"/>
      <c r="X142" s="253"/>
      <c r="Y142" s="253"/>
      <c r="Z142" s="253"/>
      <c r="AA142" s="253"/>
      <c r="AB142" s="253"/>
      <c r="AC142" s="253"/>
      <c r="AD142" s="253"/>
      <c r="AE142" s="253"/>
      <c r="AF142" s="253"/>
      <c r="AG142" s="253"/>
      <c r="AH142" s="253"/>
      <c r="AI142" s="253"/>
      <c r="AJ142" s="253"/>
      <c r="AK142" s="253"/>
      <c r="AL142" s="253"/>
    </row>
    <row r="143" spans="1:38" s="254" customFormat="1" ht="56.25" x14ac:dyDescent="0.25">
      <c r="A143" s="318" t="s">
        <v>477</v>
      </c>
      <c r="B143" s="204">
        <v>650</v>
      </c>
      <c r="C143" s="205">
        <v>4</v>
      </c>
      <c r="D143" s="206" t="s">
        <v>323</v>
      </c>
      <c r="E143" s="367" t="s">
        <v>481</v>
      </c>
      <c r="F143" s="204"/>
      <c r="G143" s="208">
        <f>G144</f>
        <v>60</v>
      </c>
      <c r="H143" s="208">
        <f>H144</f>
        <v>59.3</v>
      </c>
      <c r="I143" s="208">
        <f t="shared" ref="I143:J144" si="64">I144</f>
        <v>59.307200000000002</v>
      </c>
      <c r="J143" s="208">
        <f t="shared" si="64"/>
        <v>59.307200000000002</v>
      </c>
      <c r="K143" s="208">
        <f t="shared" si="40"/>
        <v>7.2000000000045361E-3</v>
      </c>
      <c r="L143" s="208">
        <f t="shared" si="41"/>
        <v>100.01214165261383</v>
      </c>
      <c r="M143" s="208">
        <f t="shared" si="42"/>
        <v>0</v>
      </c>
      <c r="N143" s="208">
        <f t="shared" si="43"/>
        <v>100</v>
      </c>
      <c r="O143" s="208">
        <f t="shared" si="44"/>
        <v>98.845333333333343</v>
      </c>
      <c r="P143" s="208">
        <f t="shared" si="45"/>
        <v>100.01214165261383</v>
      </c>
      <c r="Q143" s="208">
        <f t="shared" si="46"/>
        <v>98.833333333333329</v>
      </c>
      <c r="R143" s="208">
        <f t="shared" si="47"/>
        <v>-0.70000000000000284</v>
      </c>
      <c r="S143" s="253"/>
      <c r="T143" s="253"/>
      <c r="U143" s="253"/>
      <c r="V143" s="253"/>
      <c r="W143" s="253"/>
      <c r="X143" s="253"/>
      <c r="Y143" s="253"/>
      <c r="Z143" s="253"/>
      <c r="AA143" s="253"/>
      <c r="AB143" s="253"/>
      <c r="AC143" s="253"/>
      <c r="AD143" s="253"/>
      <c r="AE143" s="253"/>
      <c r="AF143" s="253"/>
      <c r="AG143" s="253"/>
      <c r="AH143" s="253"/>
      <c r="AI143" s="253"/>
      <c r="AJ143" s="253"/>
      <c r="AK143" s="253"/>
      <c r="AL143" s="253"/>
    </row>
    <row r="144" spans="1:38" s="254" customFormat="1" ht="34.5" thickBot="1" x14ac:dyDescent="0.3">
      <c r="A144" s="252" t="s">
        <v>423</v>
      </c>
      <c r="B144" s="219">
        <v>650</v>
      </c>
      <c r="C144" s="220">
        <v>4</v>
      </c>
      <c r="D144" s="221" t="s">
        <v>323</v>
      </c>
      <c r="E144" s="368" t="s">
        <v>481</v>
      </c>
      <c r="F144" s="219">
        <v>200</v>
      </c>
      <c r="G144" s="223">
        <f>G145</f>
        <v>60</v>
      </c>
      <c r="H144" s="223">
        <f>H145</f>
        <v>59.3</v>
      </c>
      <c r="I144" s="223">
        <f t="shared" si="64"/>
        <v>59.307200000000002</v>
      </c>
      <c r="J144" s="223">
        <f t="shared" si="64"/>
        <v>59.307200000000002</v>
      </c>
      <c r="K144" s="223">
        <f t="shared" si="40"/>
        <v>7.2000000000045361E-3</v>
      </c>
      <c r="L144" s="223">
        <f t="shared" si="41"/>
        <v>100.01214165261383</v>
      </c>
      <c r="M144" s="223">
        <f t="shared" si="42"/>
        <v>0</v>
      </c>
      <c r="N144" s="223">
        <f t="shared" si="43"/>
        <v>100</v>
      </c>
      <c r="O144" s="223">
        <f t="shared" si="44"/>
        <v>98.845333333333343</v>
      </c>
      <c r="P144" s="223">
        <f t="shared" si="45"/>
        <v>100.01214165261383</v>
      </c>
      <c r="Q144" s="223">
        <f t="shared" si="46"/>
        <v>98.833333333333329</v>
      </c>
      <c r="R144" s="223">
        <f t="shared" si="47"/>
        <v>-0.70000000000000284</v>
      </c>
      <c r="S144" s="253"/>
      <c r="T144" s="253"/>
      <c r="U144" s="253"/>
      <c r="V144" s="253"/>
      <c r="W144" s="253"/>
      <c r="X144" s="253"/>
      <c r="Y144" s="253"/>
      <c r="Z144" s="253"/>
      <c r="AA144" s="253"/>
      <c r="AB144" s="253"/>
      <c r="AC144" s="253"/>
      <c r="AD144" s="253"/>
      <c r="AE144" s="253"/>
      <c r="AF144" s="253"/>
      <c r="AG144" s="253"/>
      <c r="AH144" s="253"/>
      <c r="AI144" s="253"/>
      <c r="AJ144" s="253"/>
      <c r="AK144" s="253"/>
      <c r="AL144" s="253"/>
    </row>
    <row r="145" spans="1:38" s="254" customFormat="1" ht="35.25" customHeight="1" thickBot="1" x14ac:dyDescent="0.3">
      <c r="A145" s="273" t="s">
        <v>424</v>
      </c>
      <c r="B145" s="265">
        <v>650</v>
      </c>
      <c r="C145" s="266">
        <v>4</v>
      </c>
      <c r="D145" s="267" t="s">
        <v>323</v>
      </c>
      <c r="E145" s="365" t="s">
        <v>481</v>
      </c>
      <c r="F145" s="265">
        <v>244</v>
      </c>
      <c r="G145" s="269">
        <v>60</v>
      </c>
      <c r="H145" s="269">
        <v>59.3</v>
      </c>
      <c r="I145" s="269">
        <v>59.307200000000002</v>
      </c>
      <c r="J145" s="269">
        <v>59.307200000000002</v>
      </c>
      <c r="K145" s="269">
        <f t="shared" si="40"/>
        <v>7.2000000000045361E-3</v>
      </c>
      <c r="L145" s="269">
        <f t="shared" si="41"/>
        <v>100.01214165261383</v>
      </c>
      <c r="M145" s="269">
        <f t="shared" si="42"/>
        <v>0</v>
      </c>
      <c r="N145" s="269">
        <f t="shared" si="43"/>
        <v>100</v>
      </c>
      <c r="O145" s="269">
        <f t="shared" si="44"/>
        <v>98.845333333333343</v>
      </c>
      <c r="P145" s="269">
        <f t="shared" si="45"/>
        <v>100.01214165261383</v>
      </c>
      <c r="Q145" s="269">
        <f t="shared" si="46"/>
        <v>98.833333333333329</v>
      </c>
      <c r="R145" s="269">
        <f t="shared" si="47"/>
        <v>-0.70000000000000284</v>
      </c>
      <c r="S145" s="253"/>
      <c r="T145" s="253"/>
      <c r="U145" s="253"/>
      <c r="V145" s="253"/>
      <c r="W145" s="253"/>
      <c r="X145" s="253"/>
      <c r="Y145" s="253"/>
      <c r="Z145" s="253"/>
      <c r="AA145" s="253"/>
      <c r="AB145" s="253"/>
      <c r="AC145" s="253"/>
      <c r="AD145" s="253"/>
      <c r="AE145" s="253"/>
      <c r="AF145" s="253"/>
      <c r="AG145" s="253"/>
      <c r="AH145" s="253"/>
      <c r="AI145" s="253"/>
      <c r="AJ145" s="253"/>
      <c r="AK145" s="253"/>
      <c r="AL145" s="253"/>
    </row>
    <row r="146" spans="1:38" s="209" customFormat="1" ht="25.5" customHeight="1" x14ac:dyDescent="0.2">
      <c r="A146" s="369" t="s">
        <v>402</v>
      </c>
      <c r="B146" s="204">
        <v>650</v>
      </c>
      <c r="C146" s="205">
        <v>4</v>
      </c>
      <c r="D146" s="206">
        <v>9</v>
      </c>
      <c r="E146" s="204" t="s">
        <v>403</v>
      </c>
      <c r="F146" s="204"/>
      <c r="G146" s="208">
        <f t="shared" ref="G146:J149" si="65">G147</f>
        <v>0</v>
      </c>
      <c r="H146" s="208">
        <f t="shared" si="65"/>
        <v>314</v>
      </c>
      <c r="I146" s="208">
        <f t="shared" si="65"/>
        <v>309.76254999999998</v>
      </c>
      <c r="J146" s="208">
        <f t="shared" si="65"/>
        <v>304.79977000000002</v>
      </c>
      <c r="K146" s="208">
        <f t="shared" si="40"/>
        <v>-4.2374500000000239</v>
      </c>
      <c r="L146" s="208">
        <f t="shared" si="41"/>
        <v>98.650493630573237</v>
      </c>
      <c r="M146" s="208">
        <f t="shared" si="42"/>
        <v>4.9627799999999525</v>
      </c>
      <c r="N146" s="208">
        <f t="shared" si="43"/>
        <v>98.397876050542592</v>
      </c>
      <c r="O146" s="208">
        <v>100</v>
      </c>
      <c r="P146" s="208">
        <f t="shared" si="45"/>
        <v>97.069990445859872</v>
      </c>
      <c r="Q146" s="208">
        <v>100</v>
      </c>
      <c r="R146" s="208">
        <f t="shared" si="47"/>
        <v>314</v>
      </c>
    </row>
    <row r="147" spans="1:38" s="254" customFormat="1" ht="24" customHeight="1" x14ac:dyDescent="0.25">
      <c r="A147" s="211" t="s">
        <v>482</v>
      </c>
      <c r="B147" s="370">
        <v>650</v>
      </c>
      <c r="C147" s="213">
        <v>4</v>
      </c>
      <c r="D147" s="371" t="s">
        <v>323</v>
      </c>
      <c r="E147" s="212" t="s">
        <v>483</v>
      </c>
      <c r="F147" s="212"/>
      <c r="G147" s="216">
        <f t="shared" si="65"/>
        <v>0</v>
      </c>
      <c r="H147" s="216">
        <f t="shared" si="65"/>
        <v>314</v>
      </c>
      <c r="I147" s="216">
        <f t="shared" si="65"/>
        <v>309.76254999999998</v>
      </c>
      <c r="J147" s="216">
        <f t="shared" si="65"/>
        <v>304.79977000000002</v>
      </c>
      <c r="K147" s="216">
        <f t="shared" si="40"/>
        <v>-4.2374500000000239</v>
      </c>
      <c r="L147" s="216">
        <f t="shared" si="41"/>
        <v>98.650493630573237</v>
      </c>
      <c r="M147" s="216">
        <f t="shared" si="42"/>
        <v>4.9627799999999525</v>
      </c>
      <c r="N147" s="216">
        <f t="shared" si="43"/>
        <v>98.397876050542592</v>
      </c>
      <c r="O147" s="216">
        <v>100</v>
      </c>
      <c r="P147" s="216">
        <f t="shared" si="45"/>
        <v>97.069990445859872</v>
      </c>
      <c r="Q147" s="216">
        <v>100</v>
      </c>
      <c r="R147" s="216">
        <f t="shared" si="47"/>
        <v>314</v>
      </c>
      <c r="S147" s="253"/>
      <c r="T147" s="253"/>
      <c r="U147" s="253"/>
      <c r="V147" s="253"/>
      <c r="W147" s="253"/>
      <c r="X147" s="253"/>
      <c r="Y147" s="253"/>
      <c r="Z147" s="253"/>
      <c r="AA147" s="253"/>
      <c r="AB147" s="253"/>
      <c r="AC147" s="253"/>
      <c r="AD147" s="253"/>
      <c r="AE147" s="253"/>
      <c r="AF147" s="253"/>
      <c r="AG147" s="253"/>
      <c r="AH147" s="253"/>
      <c r="AI147" s="253"/>
      <c r="AJ147" s="253"/>
      <c r="AK147" s="253"/>
      <c r="AL147" s="253"/>
    </row>
    <row r="148" spans="1:38" s="254" customFormat="1" ht="36.75" customHeight="1" x14ac:dyDescent="0.25">
      <c r="A148" s="211" t="s">
        <v>484</v>
      </c>
      <c r="B148" s="212">
        <v>650</v>
      </c>
      <c r="C148" s="213">
        <v>4</v>
      </c>
      <c r="D148" s="214" t="s">
        <v>323</v>
      </c>
      <c r="E148" s="212" t="s">
        <v>485</v>
      </c>
      <c r="F148" s="212"/>
      <c r="G148" s="216">
        <f t="shared" si="65"/>
        <v>0</v>
      </c>
      <c r="H148" s="216">
        <f t="shared" si="65"/>
        <v>314</v>
      </c>
      <c r="I148" s="216">
        <f t="shared" si="65"/>
        <v>309.76254999999998</v>
      </c>
      <c r="J148" s="216">
        <f t="shared" si="65"/>
        <v>304.79977000000002</v>
      </c>
      <c r="K148" s="216">
        <f t="shared" si="40"/>
        <v>-4.2374500000000239</v>
      </c>
      <c r="L148" s="216">
        <f t="shared" si="41"/>
        <v>98.650493630573237</v>
      </c>
      <c r="M148" s="216">
        <f t="shared" si="42"/>
        <v>4.9627799999999525</v>
      </c>
      <c r="N148" s="216">
        <f t="shared" si="43"/>
        <v>98.397876050542592</v>
      </c>
      <c r="O148" s="216">
        <v>100</v>
      </c>
      <c r="P148" s="216">
        <f t="shared" si="45"/>
        <v>97.069990445859872</v>
      </c>
      <c r="Q148" s="216">
        <v>100</v>
      </c>
      <c r="R148" s="216">
        <f t="shared" si="47"/>
        <v>314</v>
      </c>
      <c r="S148" s="253"/>
      <c r="T148" s="253"/>
      <c r="U148" s="253"/>
      <c r="V148" s="253"/>
      <c r="W148" s="253"/>
      <c r="X148" s="253"/>
      <c r="Y148" s="253"/>
      <c r="Z148" s="253"/>
      <c r="AA148" s="253"/>
      <c r="AB148" s="253"/>
      <c r="AC148" s="253"/>
      <c r="AD148" s="253"/>
      <c r="AE148" s="253"/>
      <c r="AF148" s="253"/>
      <c r="AG148" s="253"/>
      <c r="AH148" s="253"/>
      <c r="AI148" s="253"/>
      <c r="AJ148" s="253"/>
      <c r="AK148" s="253"/>
      <c r="AL148" s="253"/>
    </row>
    <row r="149" spans="1:38" s="254" customFormat="1" ht="33.75" customHeight="1" thickBot="1" x14ac:dyDescent="0.3">
      <c r="A149" s="252" t="s">
        <v>423</v>
      </c>
      <c r="B149" s="219">
        <v>650</v>
      </c>
      <c r="C149" s="220">
        <v>4</v>
      </c>
      <c r="D149" s="221" t="s">
        <v>323</v>
      </c>
      <c r="E149" s="219" t="s">
        <v>485</v>
      </c>
      <c r="F149" s="219">
        <v>200</v>
      </c>
      <c r="G149" s="223">
        <f t="shared" si="65"/>
        <v>0</v>
      </c>
      <c r="H149" s="223">
        <f t="shared" si="65"/>
        <v>314</v>
      </c>
      <c r="I149" s="223">
        <f t="shared" si="65"/>
        <v>309.76254999999998</v>
      </c>
      <c r="J149" s="223">
        <f t="shared" si="65"/>
        <v>304.79977000000002</v>
      </c>
      <c r="K149" s="223">
        <f t="shared" si="40"/>
        <v>-4.2374500000000239</v>
      </c>
      <c r="L149" s="223">
        <f t="shared" si="41"/>
        <v>98.650493630573237</v>
      </c>
      <c r="M149" s="223">
        <f t="shared" si="42"/>
        <v>4.9627799999999525</v>
      </c>
      <c r="N149" s="223">
        <f t="shared" si="43"/>
        <v>98.397876050542592</v>
      </c>
      <c r="O149" s="223">
        <v>100</v>
      </c>
      <c r="P149" s="223">
        <f t="shared" si="45"/>
        <v>97.069990445859872</v>
      </c>
      <c r="Q149" s="223">
        <v>100</v>
      </c>
      <c r="R149" s="223">
        <f t="shared" si="47"/>
        <v>314</v>
      </c>
      <c r="S149" s="253"/>
      <c r="T149" s="253"/>
      <c r="U149" s="253"/>
      <c r="V149" s="253"/>
      <c r="W149" s="253"/>
      <c r="X149" s="253"/>
      <c r="Y149" s="253"/>
      <c r="Z149" s="253"/>
      <c r="AA149" s="253"/>
      <c r="AB149" s="253"/>
      <c r="AC149" s="253"/>
      <c r="AD149" s="253"/>
      <c r="AE149" s="253"/>
      <c r="AF149" s="253"/>
      <c r="AG149" s="253"/>
      <c r="AH149" s="253"/>
      <c r="AI149" s="253"/>
      <c r="AJ149" s="253"/>
      <c r="AK149" s="253"/>
      <c r="AL149" s="253"/>
    </row>
    <row r="150" spans="1:38" s="254" customFormat="1" ht="35.25" customHeight="1" thickBot="1" x14ac:dyDescent="0.3">
      <c r="A150" s="273" t="s">
        <v>424</v>
      </c>
      <c r="B150" s="265">
        <v>650</v>
      </c>
      <c r="C150" s="266">
        <v>4</v>
      </c>
      <c r="D150" s="267" t="s">
        <v>323</v>
      </c>
      <c r="E150" s="265" t="s">
        <v>485</v>
      </c>
      <c r="F150" s="265">
        <v>244</v>
      </c>
      <c r="G150" s="269"/>
      <c r="H150" s="269">
        <v>314</v>
      </c>
      <c r="I150" s="269">
        <f>0.6928+26+283.06975</f>
        <v>309.76254999999998</v>
      </c>
      <c r="J150" s="269">
        <f>21.73002+283.06975</f>
        <v>304.79977000000002</v>
      </c>
      <c r="K150" s="269">
        <f t="shared" si="40"/>
        <v>-4.2374500000000239</v>
      </c>
      <c r="L150" s="269">
        <f t="shared" si="41"/>
        <v>98.650493630573237</v>
      </c>
      <c r="M150" s="269">
        <f t="shared" si="42"/>
        <v>4.9627799999999525</v>
      </c>
      <c r="N150" s="269">
        <f t="shared" si="43"/>
        <v>98.397876050542592</v>
      </c>
      <c r="O150" s="269">
        <v>100</v>
      </c>
      <c r="P150" s="269">
        <f t="shared" si="45"/>
        <v>97.069990445859872</v>
      </c>
      <c r="Q150" s="269">
        <v>100</v>
      </c>
      <c r="R150" s="269">
        <f t="shared" si="47"/>
        <v>314</v>
      </c>
      <c r="S150" s="253"/>
      <c r="T150" s="253"/>
      <c r="U150" s="253"/>
      <c r="V150" s="253"/>
      <c r="W150" s="253"/>
      <c r="X150" s="253"/>
      <c r="Y150" s="253"/>
      <c r="Z150" s="253"/>
      <c r="AA150" s="253"/>
      <c r="AB150" s="253"/>
      <c r="AC150" s="253"/>
      <c r="AD150" s="253"/>
      <c r="AE150" s="253"/>
      <c r="AF150" s="253"/>
      <c r="AG150" s="253"/>
      <c r="AH150" s="253"/>
      <c r="AI150" s="253"/>
      <c r="AJ150" s="253"/>
      <c r="AK150" s="253"/>
      <c r="AL150" s="253"/>
    </row>
    <row r="151" spans="1:38" s="188" customFormat="1" ht="19.5" customHeight="1" thickBot="1" x14ac:dyDescent="0.25">
      <c r="A151" s="195" t="s">
        <v>486</v>
      </c>
      <c r="B151" s="196">
        <v>650</v>
      </c>
      <c r="C151" s="197">
        <v>4</v>
      </c>
      <c r="D151" s="198">
        <v>10</v>
      </c>
      <c r="E151" s="196"/>
      <c r="F151" s="196"/>
      <c r="G151" s="200">
        <f>G152</f>
        <v>495</v>
      </c>
      <c r="H151" s="200">
        <f>H152</f>
        <v>632</v>
      </c>
      <c r="I151" s="200">
        <f t="shared" ref="I151:J152" si="66">I152</f>
        <v>632.01760000000002</v>
      </c>
      <c r="J151" s="200">
        <f t="shared" si="66"/>
        <v>632.01739999999995</v>
      </c>
      <c r="K151" s="200">
        <f t="shared" si="40"/>
        <v>1.7600000000015825E-2</v>
      </c>
      <c r="L151" s="200">
        <f t="shared" si="41"/>
        <v>100.00278481012658</v>
      </c>
      <c r="M151" s="200">
        <f t="shared" si="42"/>
        <v>2.0000000006348273E-4</v>
      </c>
      <c r="N151" s="200">
        <f t="shared" si="43"/>
        <v>99.999968355311623</v>
      </c>
      <c r="O151" s="200">
        <f t="shared" si="44"/>
        <v>127.68028282828281</v>
      </c>
      <c r="P151" s="200">
        <f t="shared" si="45"/>
        <v>100.00275316455696</v>
      </c>
      <c r="Q151" s="200">
        <f t="shared" si="46"/>
        <v>127.67676767676768</v>
      </c>
      <c r="R151" s="200">
        <f t="shared" si="47"/>
        <v>137</v>
      </c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  <c r="AI151" s="187"/>
      <c r="AJ151" s="187"/>
      <c r="AK151" s="187"/>
      <c r="AL151" s="187"/>
    </row>
    <row r="152" spans="1:38" s="209" customFormat="1" ht="22.5" customHeight="1" x14ac:dyDescent="0.2">
      <c r="A152" s="369" t="s">
        <v>402</v>
      </c>
      <c r="B152" s="204">
        <v>650</v>
      </c>
      <c r="C152" s="205">
        <v>4</v>
      </c>
      <c r="D152" s="206">
        <v>10</v>
      </c>
      <c r="E152" s="204" t="s">
        <v>403</v>
      </c>
      <c r="F152" s="204"/>
      <c r="G152" s="208">
        <f>G153</f>
        <v>495</v>
      </c>
      <c r="H152" s="208">
        <f>H153</f>
        <v>632</v>
      </c>
      <c r="I152" s="208">
        <f t="shared" si="66"/>
        <v>632.01760000000002</v>
      </c>
      <c r="J152" s="208">
        <f t="shared" si="66"/>
        <v>632.01739999999995</v>
      </c>
      <c r="K152" s="208">
        <f t="shared" si="40"/>
        <v>1.7600000000015825E-2</v>
      </c>
      <c r="L152" s="208">
        <f t="shared" si="41"/>
        <v>100.00278481012658</v>
      </c>
      <c r="M152" s="208">
        <f t="shared" si="42"/>
        <v>2.0000000006348273E-4</v>
      </c>
      <c r="N152" s="208">
        <f t="shared" si="43"/>
        <v>99.999968355311623</v>
      </c>
      <c r="O152" s="208">
        <f t="shared" si="44"/>
        <v>127.68028282828281</v>
      </c>
      <c r="P152" s="208">
        <f t="shared" si="45"/>
        <v>100.00275316455696</v>
      </c>
      <c r="Q152" s="208">
        <f t="shared" si="46"/>
        <v>127.67676767676768</v>
      </c>
      <c r="R152" s="208">
        <f t="shared" si="47"/>
        <v>137</v>
      </c>
    </row>
    <row r="153" spans="1:38" s="209" customFormat="1" ht="45.75" customHeight="1" x14ac:dyDescent="0.2">
      <c r="A153" s="372" t="s">
        <v>404</v>
      </c>
      <c r="B153" s="212">
        <v>650</v>
      </c>
      <c r="C153" s="213">
        <v>4</v>
      </c>
      <c r="D153" s="214">
        <v>10</v>
      </c>
      <c r="E153" s="373" t="s">
        <v>405</v>
      </c>
      <c r="F153" s="212"/>
      <c r="G153" s="216">
        <f>G155</f>
        <v>495</v>
      </c>
      <c r="H153" s="216">
        <f>H155</f>
        <v>632</v>
      </c>
      <c r="I153" s="216">
        <f t="shared" ref="I153:J153" si="67">I155</f>
        <v>632.01760000000002</v>
      </c>
      <c r="J153" s="216">
        <f t="shared" si="67"/>
        <v>632.01739999999995</v>
      </c>
      <c r="K153" s="216">
        <f t="shared" si="40"/>
        <v>1.7600000000015825E-2</v>
      </c>
      <c r="L153" s="216">
        <f t="shared" si="41"/>
        <v>100.00278481012658</v>
      </c>
      <c r="M153" s="216">
        <f t="shared" si="42"/>
        <v>2.0000000006348273E-4</v>
      </c>
      <c r="N153" s="216">
        <f t="shared" si="43"/>
        <v>99.999968355311623</v>
      </c>
      <c r="O153" s="216">
        <f t="shared" si="44"/>
        <v>127.68028282828281</v>
      </c>
      <c r="P153" s="216">
        <f t="shared" si="45"/>
        <v>100.00275316455696</v>
      </c>
      <c r="Q153" s="216">
        <f t="shared" si="46"/>
        <v>127.67676767676768</v>
      </c>
      <c r="R153" s="216">
        <f t="shared" si="47"/>
        <v>137</v>
      </c>
    </row>
    <row r="154" spans="1:38" s="209" customFormat="1" ht="69" customHeight="1" x14ac:dyDescent="0.2">
      <c r="A154" s="372" t="s">
        <v>487</v>
      </c>
      <c r="B154" s="212">
        <v>650</v>
      </c>
      <c r="C154" s="213">
        <v>4</v>
      </c>
      <c r="D154" s="214">
        <v>10</v>
      </c>
      <c r="E154" s="212" t="s">
        <v>422</v>
      </c>
      <c r="F154" s="212"/>
      <c r="G154" s="216">
        <f>G155</f>
        <v>495</v>
      </c>
      <c r="H154" s="216">
        <f>H155</f>
        <v>632</v>
      </c>
      <c r="I154" s="216">
        <f t="shared" ref="I154:J155" si="68">I155</f>
        <v>632.01760000000002</v>
      </c>
      <c r="J154" s="216">
        <f t="shared" si="68"/>
        <v>632.01739999999995</v>
      </c>
      <c r="K154" s="216">
        <f t="shared" si="40"/>
        <v>1.7600000000015825E-2</v>
      </c>
      <c r="L154" s="216">
        <f t="shared" si="41"/>
        <v>100.00278481012658</v>
      </c>
      <c r="M154" s="216">
        <f t="shared" si="42"/>
        <v>2.0000000006348273E-4</v>
      </c>
      <c r="N154" s="216">
        <f t="shared" si="43"/>
        <v>99.999968355311623</v>
      </c>
      <c r="O154" s="216">
        <f t="shared" si="44"/>
        <v>127.68028282828281</v>
      </c>
      <c r="P154" s="216">
        <f t="shared" si="45"/>
        <v>100.00275316455696</v>
      </c>
      <c r="Q154" s="216">
        <f t="shared" si="46"/>
        <v>127.67676767676768</v>
      </c>
      <c r="R154" s="216">
        <f t="shared" si="47"/>
        <v>137</v>
      </c>
    </row>
    <row r="155" spans="1:38" s="209" customFormat="1" ht="39" customHeight="1" thickBot="1" x14ac:dyDescent="0.25">
      <c r="A155" s="252" t="s">
        <v>423</v>
      </c>
      <c r="B155" s="219">
        <v>650</v>
      </c>
      <c r="C155" s="220">
        <v>4</v>
      </c>
      <c r="D155" s="221">
        <v>10</v>
      </c>
      <c r="E155" s="219" t="s">
        <v>422</v>
      </c>
      <c r="F155" s="219">
        <v>200</v>
      </c>
      <c r="G155" s="223">
        <f>G156</f>
        <v>495</v>
      </c>
      <c r="H155" s="223">
        <f>H156</f>
        <v>632</v>
      </c>
      <c r="I155" s="223">
        <f t="shared" si="68"/>
        <v>632.01760000000002</v>
      </c>
      <c r="J155" s="223">
        <f t="shared" si="68"/>
        <v>632.01739999999995</v>
      </c>
      <c r="K155" s="223">
        <f t="shared" si="40"/>
        <v>1.7600000000015825E-2</v>
      </c>
      <c r="L155" s="223">
        <f t="shared" si="41"/>
        <v>100.00278481012658</v>
      </c>
      <c r="M155" s="223">
        <f t="shared" si="42"/>
        <v>2.0000000006348273E-4</v>
      </c>
      <c r="N155" s="223">
        <f t="shared" si="43"/>
        <v>99.999968355311623</v>
      </c>
      <c r="O155" s="223">
        <f t="shared" si="44"/>
        <v>127.68028282828281</v>
      </c>
      <c r="P155" s="223">
        <f t="shared" si="45"/>
        <v>100.00275316455696</v>
      </c>
      <c r="Q155" s="223">
        <f t="shared" si="46"/>
        <v>127.67676767676768</v>
      </c>
      <c r="R155" s="223">
        <f t="shared" si="47"/>
        <v>137</v>
      </c>
    </row>
    <row r="156" spans="1:38" s="344" customFormat="1" ht="38.25" customHeight="1" thickBot="1" x14ac:dyDescent="0.25">
      <c r="A156" s="361" t="s">
        <v>488</v>
      </c>
      <c r="B156" s="265">
        <v>650</v>
      </c>
      <c r="C156" s="266">
        <v>4</v>
      </c>
      <c r="D156" s="267">
        <v>10</v>
      </c>
      <c r="E156" s="265" t="s">
        <v>422</v>
      </c>
      <c r="F156" s="265">
        <v>242</v>
      </c>
      <c r="G156" s="269">
        <v>495</v>
      </c>
      <c r="H156" s="269">
        <v>632</v>
      </c>
      <c r="I156" s="269">
        <f>171.281+460.7366</f>
        <v>632.01760000000002</v>
      </c>
      <c r="J156" s="269">
        <f>171.2808+460.7366</f>
        <v>632.01739999999995</v>
      </c>
      <c r="K156" s="269">
        <f t="shared" si="40"/>
        <v>1.7600000000015825E-2</v>
      </c>
      <c r="L156" s="269">
        <f t="shared" si="41"/>
        <v>100.00278481012658</v>
      </c>
      <c r="M156" s="269">
        <f t="shared" si="42"/>
        <v>2.0000000006348273E-4</v>
      </c>
      <c r="N156" s="269">
        <f t="shared" si="43"/>
        <v>99.999968355311623</v>
      </c>
      <c r="O156" s="269">
        <f t="shared" si="44"/>
        <v>127.68028282828281</v>
      </c>
      <c r="P156" s="269">
        <f t="shared" si="45"/>
        <v>100.00275316455696</v>
      </c>
      <c r="Q156" s="269">
        <f t="shared" si="46"/>
        <v>127.67676767676768</v>
      </c>
      <c r="R156" s="269">
        <f t="shared" si="47"/>
        <v>137</v>
      </c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  <c r="AJ156" s="209"/>
      <c r="AK156" s="209"/>
      <c r="AL156" s="209"/>
    </row>
    <row r="157" spans="1:38" s="202" customFormat="1" ht="21.75" thickBot="1" x14ac:dyDescent="0.25">
      <c r="A157" s="195" t="s">
        <v>489</v>
      </c>
      <c r="B157" s="196">
        <v>650</v>
      </c>
      <c r="C157" s="197">
        <v>4</v>
      </c>
      <c r="D157" s="198">
        <v>12</v>
      </c>
      <c r="E157" s="196"/>
      <c r="F157" s="196"/>
      <c r="G157" s="200">
        <f t="shared" ref="G157:J161" si="69">G158</f>
        <v>383</v>
      </c>
      <c r="H157" s="200">
        <f t="shared" si="69"/>
        <v>383</v>
      </c>
      <c r="I157" s="200">
        <f t="shared" si="69"/>
        <v>383</v>
      </c>
      <c r="J157" s="200">
        <f t="shared" si="69"/>
        <v>383</v>
      </c>
      <c r="K157" s="200">
        <f t="shared" si="40"/>
        <v>0</v>
      </c>
      <c r="L157" s="200">
        <f t="shared" si="41"/>
        <v>100</v>
      </c>
      <c r="M157" s="200">
        <f t="shared" si="42"/>
        <v>0</v>
      </c>
      <c r="N157" s="200">
        <f t="shared" si="43"/>
        <v>100</v>
      </c>
      <c r="O157" s="200">
        <f t="shared" si="44"/>
        <v>100</v>
      </c>
      <c r="P157" s="200">
        <f t="shared" si="45"/>
        <v>100</v>
      </c>
      <c r="Q157" s="200">
        <f t="shared" si="46"/>
        <v>100</v>
      </c>
      <c r="R157" s="200">
        <f t="shared" si="47"/>
        <v>0</v>
      </c>
      <c r="S157" s="201"/>
      <c r="T157" s="201"/>
      <c r="U157" s="201"/>
      <c r="V157" s="201"/>
      <c r="W157" s="201"/>
      <c r="X157" s="201"/>
      <c r="Y157" s="201"/>
      <c r="Z157" s="201"/>
      <c r="AA157" s="201"/>
      <c r="AB157" s="201"/>
      <c r="AC157" s="201"/>
      <c r="AD157" s="201"/>
      <c r="AE157" s="201"/>
      <c r="AF157" s="201"/>
      <c r="AG157" s="201"/>
      <c r="AH157" s="201"/>
      <c r="AI157" s="201"/>
      <c r="AJ157" s="201"/>
      <c r="AK157" s="201"/>
      <c r="AL157" s="201"/>
    </row>
    <row r="158" spans="1:38" s="210" customFormat="1" ht="45" x14ac:dyDescent="0.2">
      <c r="A158" s="203" t="s">
        <v>490</v>
      </c>
      <c r="B158" s="204">
        <v>650</v>
      </c>
      <c r="C158" s="205">
        <v>4</v>
      </c>
      <c r="D158" s="206">
        <v>12</v>
      </c>
      <c r="E158" s="204" t="s">
        <v>491</v>
      </c>
      <c r="F158" s="204"/>
      <c r="G158" s="208">
        <f t="shared" si="69"/>
        <v>383</v>
      </c>
      <c r="H158" s="208">
        <f t="shared" si="69"/>
        <v>383</v>
      </c>
      <c r="I158" s="208">
        <f t="shared" si="69"/>
        <v>383</v>
      </c>
      <c r="J158" s="208">
        <f t="shared" si="69"/>
        <v>383</v>
      </c>
      <c r="K158" s="208">
        <f t="shared" si="40"/>
        <v>0</v>
      </c>
      <c r="L158" s="208">
        <f t="shared" si="41"/>
        <v>100</v>
      </c>
      <c r="M158" s="208">
        <f t="shared" si="42"/>
        <v>0</v>
      </c>
      <c r="N158" s="208">
        <f t="shared" si="43"/>
        <v>100</v>
      </c>
      <c r="O158" s="208">
        <f t="shared" si="44"/>
        <v>100</v>
      </c>
      <c r="P158" s="208">
        <f t="shared" si="45"/>
        <v>100</v>
      </c>
      <c r="Q158" s="208">
        <f t="shared" si="46"/>
        <v>100</v>
      </c>
      <c r="R158" s="208">
        <f t="shared" si="47"/>
        <v>0</v>
      </c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  <c r="AJ158" s="209"/>
      <c r="AK158" s="209"/>
      <c r="AL158" s="209"/>
    </row>
    <row r="159" spans="1:38" s="254" customFormat="1" ht="22.5" customHeight="1" x14ac:dyDescent="0.25">
      <c r="A159" s="436" t="s">
        <v>492</v>
      </c>
      <c r="B159" s="231">
        <v>650</v>
      </c>
      <c r="C159" s="232">
        <v>4</v>
      </c>
      <c r="D159" s="233">
        <v>12</v>
      </c>
      <c r="E159" s="231" t="s">
        <v>493</v>
      </c>
      <c r="F159" s="231"/>
      <c r="G159" s="216">
        <f t="shared" si="69"/>
        <v>383</v>
      </c>
      <c r="H159" s="216">
        <f t="shared" si="69"/>
        <v>383</v>
      </c>
      <c r="I159" s="216">
        <f t="shared" si="69"/>
        <v>383</v>
      </c>
      <c r="J159" s="216">
        <f t="shared" si="69"/>
        <v>383</v>
      </c>
      <c r="K159" s="216">
        <f t="shared" si="40"/>
        <v>0</v>
      </c>
      <c r="L159" s="216">
        <f t="shared" si="41"/>
        <v>100</v>
      </c>
      <c r="M159" s="216">
        <f t="shared" si="42"/>
        <v>0</v>
      </c>
      <c r="N159" s="216">
        <f t="shared" si="43"/>
        <v>100</v>
      </c>
      <c r="O159" s="216">
        <f t="shared" si="44"/>
        <v>100</v>
      </c>
      <c r="P159" s="216">
        <f t="shared" si="45"/>
        <v>100</v>
      </c>
      <c r="Q159" s="216">
        <f t="shared" si="46"/>
        <v>100</v>
      </c>
      <c r="R159" s="216">
        <f t="shared" si="47"/>
        <v>0</v>
      </c>
      <c r="S159" s="253"/>
      <c r="T159" s="253"/>
      <c r="U159" s="253"/>
      <c r="V159" s="253"/>
      <c r="W159" s="253"/>
      <c r="X159" s="253"/>
      <c r="Y159" s="253"/>
      <c r="Z159" s="253"/>
      <c r="AA159" s="253"/>
      <c r="AB159" s="253"/>
      <c r="AC159" s="253"/>
      <c r="AD159" s="253"/>
      <c r="AE159" s="253"/>
      <c r="AF159" s="253"/>
      <c r="AG159" s="253"/>
      <c r="AH159" s="253"/>
      <c r="AI159" s="253"/>
      <c r="AJ159" s="253"/>
      <c r="AK159" s="253"/>
      <c r="AL159" s="253"/>
    </row>
    <row r="160" spans="1:38" s="254" customFormat="1" ht="15.75" customHeight="1" x14ac:dyDescent="0.25">
      <c r="A160" s="436" t="s">
        <v>479</v>
      </c>
      <c r="B160" s="231">
        <v>650</v>
      </c>
      <c r="C160" s="232">
        <v>4</v>
      </c>
      <c r="D160" s="233">
        <v>12</v>
      </c>
      <c r="E160" s="231" t="s">
        <v>494</v>
      </c>
      <c r="F160" s="231"/>
      <c r="G160" s="216">
        <f t="shared" si="69"/>
        <v>383</v>
      </c>
      <c r="H160" s="216">
        <f t="shared" si="69"/>
        <v>383</v>
      </c>
      <c r="I160" s="216">
        <f t="shared" si="69"/>
        <v>383</v>
      </c>
      <c r="J160" s="216">
        <f t="shared" si="69"/>
        <v>383</v>
      </c>
      <c r="K160" s="216">
        <f t="shared" si="40"/>
        <v>0</v>
      </c>
      <c r="L160" s="216">
        <f t="shared" si="41"/>
        <v>100</v>
      </c>
      <c r="M160" s="216">
        <f t="shared" si="42"/>
        <v>0</v>
      </c>
      <c r="N160" s="216">
        <f t="shared" si="43"/>
        <v>100</v>
      </c>
      <c r="O160" s="216">
        <f t="shared" si="44"/>
        <v>100</v>
      </c>
      <c r="P160" s="216">
        <f t="shared" si="45"/>
        <v>100</v>
      </c>
      <c r="Q160" s="216">
        <f t="shared" si="46"/>
        <v>100</v>
      </c>
      <c r="R160" s="216">
        <f t="shared" si="47"/>
        <v>0</v>
      </c>
      <c r="S160" s="253"/>
      <c r="T160" s="253"/>
      <c r="U160" s="253"/>
      <c r="V160" s="253"/>
      <c r="W160" s="253"/>
      <c r="X160" s="253"/>
      <c r="Y160" s="253"/>
      <c r="Z160" s="253"/>
      <c r="AA160" s="253"/>
      <c r="AB160" s="253"/>
      <c r="AC160" s="253"/>
      <c r="AD160" s="253"/>
      <c r="AE160" s="253"/>
      <c r="AF160" s="253"/>
      <c r="AG160" s="253"/>
      <c r="AH160" s="253"/>
      <c r="AI160" s="253"/>
      <c r="AJ160" s="253"/>
      <c r="AK160" s="253"/>
      <c r="AL160" s="253"/>
    </row>
    <row r="161" spans="1:38" s="335" customFormat="1" ht="34.5" thickBot="1" x14ac:dyDescent="0.3">
      <c r="A161" s="422" t="s">
        <v>423</v>
      </c>
      <c r="B161" s="380">
        <v>650</v>
      </c>
      <c r="C161" s="381">
        <v>4</v>
      </c>
      <c r="D161" s="382">
        <v>12</v>
      </c>
      <c r="E161" s="380" t="s">
        <v>494</v>
      </c>
      <c r="F161" s="380">
        <v>200</v>
      </c>
      <c r="G161" s="223">
        <f t="shared" si="69"/>
        <v>383</v>
      </c>
      <c r="H161" s="223">
        <f t="shared" si="69"/>
        <v>383</v>
      </c>
      <c r="I161" s="223">
        <f t="shared" si="69"/>
        <v>383</v>
      </c>
      <c r="J161" s="223">
        <f t="shared" si="69"/>
        <v>383</v>
      </c>
      <c r="K161" s="223">
        <f t="shared" si="40"/>
        <v>0</v>
      </c>
      <c r="L161" s="223">
        <f t="shared" si="41"/>
        <v>100</v>
      </c>
      <c r="M161" s="223">
        <f t="shared" si="42"/>
        <v>0</v>
      </c>
      <c r="N161" s="223">
        <f t="shared" si="43"/>
        <v>100</v>
      </c>
      <c r="O161" s="223">
        <f t="shared" si="44"/>
        <v>100</v>
      </c>
      <c r="P161" s="223">
        <f t="shared" si="45"/>
        <v>100</v>
      </c>
      <c r="Q161" s="223">
        <f t="shared" si="46"/>
        <v>100</v>
      </c>
      <c r="R161" s="223">
        <f t="shared" si="47"/>
        <v>0</v>
      </c>
      <c r="S161" s="253"/>
      <c r="T161" s="253"/>
      <c r="U161" s="253"/>
      <c r="V161" s="253"/>
      <c r="W161" s="253"/>
      <c r="X161" s="253"/>
      <c r="Y161" s="253"/>
      <c r="Z161" s="253"/>
      <c r="AA161" s="253"/>
      <c r="AB161" s="253"/>
      <c r="AC161" s="253"/>
      <c r="AD161" s="253"/>
      <c r="AE161" s="253"/>
      <c r="AF161" s="253"/>
      <c r="AG161" s="253"/>
      <c r="AH161" s="253"/>
      <c r="AI161" s="253"/>
      <c r="AJ161" s="253"/>
      <c r="AK161" s="253"/>
      <c r="AL161" s="253"/>
    </row>
    <row r="162" spans="1:38" ht="33" customHeight="1" thickBot="1" x14ac:dyDescent="0.25">
      <c r="A162" s="273" t="s">
        <v>424</v>
      </c>
      <c r="B162" s="374">
        <v>650</v>
      </c>
      <c r="C162" s="266">
        <v>4</v>
      </c>
      <c r="D162" s="267">
        <v>12</v>
      </c>
      <c r="E162" s="265" t="s">
        <v>494</v>
      </c>
      <c r="F162" s="265">
        <v>244</v>
      </c>
      <c r="G162" s="269">
        <v>383</v>
      </c>
      <c r="H162" s="269">
        <v>383</v>
      </c>
      <c r="I162" s="269">
        <v>383</v>
      </c>
      <c r="J162" s="269">
        <v>383</v>
      </c>
      <c r="K162" s="269">
        <f t="shared" si="40"/>
        <v>0</v>
      </c>
      <c r="L162" s="269">
        <f t="shared" si="41"/>
        <v>100</v>
      </c>
      <c r="M162" s="269">
        <f t="shared" si="42"/>
        <v>0</v>
      </c>
      <c r="N162" s="269">
        <f t="shared" si="43"/>
        <v>100</v>
      </c>
      <c r="O162" s="269">
        <f t="shared" si="44"/>
        <v>100</v>
      </c>
      <c r="P162" s="269">
        <f t="shared" si="45"/>
        <v>100</v>
      </c>
      <c r="Q162" s="269">
        <f t="shared" si="46"/>
        <v>100</v>
      </c>
      <c r="R162" s="269">
        <f t="shared" si="47"/>
        <v>0</v>
      </c>
    </row>
    <row r="163" spans="1:38" s="201" customFormat="1" ht="23.25" customHeight="1" thickBot="1" x14ac:dyDescent="0.25">
      <c r="A163" s="314" t="s">
        <v>495</v>
      </c>
      <c r="B163" s="315">
        <v>650</v>
      </c>
      <c r="C163" s="315">
        <v>5</v>
      </c>
      <c r="D163" s="292"/>
      <c r="E163" s="294"/>
      <c r="F163" s="294"/>
      <c r="G163" s="295">
        <f>G164+G181+G203</f>
        <v>19611.8</v>
      </c>
      <c r="H163" s="295">
        <f>H164+H181+H203</f>
        <v>40100.200000000004</v>
      </c>
      <c r="I163" s="295">
        <f t="shared" ref="I163:J163" si="70">I164+I181+I203</f>
        <v>40100.171329999997</v>
      </c>
      <c r="J163" s="295">
        <f t="shared" si="70"/>
        <v>39834.173629999998</v>
      </c>
      <c r="K163" s="295">
        <f t="shared" si="40"/>
        <v>-2.8670000006968621E-2</v>
      </c>
      <c r="L163" s="295">
        <f t="shared" si="41"/>
        <v>99.999928504097227</v>
      </c>
      <c r="M163" s="295">
        <f t="shared" si="42"/>
        <v>265.9976999999999</v>
      </c>
      <c r="N163" s="295">
        <f t="shared" si="43"/>
        <v>99.336666923911622</v>
      </c>
      <c r="O163" s="295">
        <f t="shared" si="44"/>
        <v>203.11329724961502</v>
      </c>
      <c r="P163" s="295">
        <f t="shared" si="45"/>
        <v>99.336595902264818</v>
      </c>
      <c r="Q163" s="295">
        <f t="shared" si="46"/>
        <v>204.46975800283505</v>
      </c>
      <c r="R163" s="295">
        <f t="shared" si="47"/>
        <v>20488.400000000005</v>
      </c>
    </row>
    <row r="164" spans="1:38" s="201" customFormat="1" ht="18" customHeight="1" thickBot="1" x14ac:dyDescent="0.25">
      <c r="A164" s="195" t="s">
        <v>496</v>
      </c>
      <c r="B164" s="197">
        <v>650</v>
      </c>
      <c r="C164" s="197">
        <v>5</v>
      </c>
      <c r="D164" s="198">
        <v>1</v>
      </c>
      <c r="E164" s="196"/>
      <c r="F164" s="196"/>
      <c r="G164" s="200">
        <f>G165</f>
        <v>3007.8</v>
      </c>
      <c r="H164" s="200">
        <f>H165</f>
        <v>3886.7</v>
      </c>
      <c r="I164" s="200">
        <f t="shared" ref="I164:J164" si="71">I165</f>
        <v>3886.6646900000001</v>
      </c>
      <c r="J164" s="200">
        <f t="shared" si="71"/>
        <v>3886.6646900000001</v>
      </c>
      <c r="K164" s="200">
        <f t="shared" si="40"/>
        <v>-3.5309999999753927E-2</v>
      </c>
      <c r="L164" s="200">
        <f t="shared" si="41"/>
        <v>99.999091517225409</v>
      </c>
      <c r="M164" s="200">
        <f t="shared" si="42"/>
        <v>0</v>
      </c>
      <c r="N164" s="200">
        <f t="shared" si="43"/>
        <v>100</v>
      </c>
      <c r="O164" s="200">
        <f t="shared" si="44"/>
        <v>129.2195189174812</v>
      </c>
      <c r="P164" s="200">
        <f t="shared" si="45"/>
        <v>99.999091517225409</v>
      </c>
      <c r="Q164" s="200">
        <f t="shared" si="46"/>
        <v>129.2206928652171</v>
      </c>
      <c r="R164" s="200">
        <f t="shared" si="47"/>
        <v>878.89999999999964</v>
      </c>
    </row>
    <row r="165" spans="1:38" s="209" customFormat="1" ht="26.25" customHeight="1" x14ac:dyDescent="0.2">
      <c r="A165" s="203" t="s">
        <v>497</v>
      </c>
      <c r="B165" s="204">
        <v>650</v>
      </c>
      <c r="C165" s="205">
        <v>5</v>
      </c>
      <c r="D165" s="206">
        <v>1</v>
      </c>
      <c r="E165" s="204" t="s">
        <v>498</v>
      </c>
      <c r="F165" s="204"/>
      <c r="G165" s="208">
        <f>G166+G176+G171</f>
        <v>3007.8</v>
      </c>
      <c r="H165" s="208">
        <f>H166+H176+H171</f>
        <v>3886.7</v>
      </c>
      <c r="I165" s="208">
        <f t="shared" ref="I165:J165" si="72">I166+I176+I171</f>
        <v>3886.6646900000001</v>
      </c>
      <c r="J165" s="208">
        <f t="shared" si="72"/>
        <v>3886.6646900000001</v>
      </c>
      <c r="K165" s="208">
        <f t="shared" si="40"/>
        <v>-3.5309999999753927E-2</v>
      </c>
      <c r="L165" s="208">
        <f t="shared" si="41"/>
        <v>99.999091517225409</v>
      </c>
      <c r="M165" s="208">
        <f t="shared" si="42"/>
        <v>0</v>
      </c>
      <c r="N165" s="208">
        <f t="shared" si="43"/>
        <v>100</v>
      </c>
      <c r="O165" s="208">
        <f t="shared" si="44"/>
        <v>129.2195189174812</v>
      </c>
      <c r="P165" s="208">
        <f t="shared" si="45"/>
        <v>99.999091517225409</v>
      </c>
      <c r="Q165" s="208">
        <f t="shared" si="46"/>
        <v>129.2206928652171</v>
      </c>
      <c r="R165" s="208">
        <f t="shared" si="47"/>
        <v>878.89999999999964</v>
      </c>
    </row>
    <row r="166" spans="1:38" s="209" customFormat="1" ht="54.75" customHeight="1" x14ac:dyDescent="0.2">
      <c r="A166" s="436" t="s">
        <v>499</v>
      </c>
      <c r="B166" s="231">
        <v>650</v>
      </c>
      <c r="C166" s="232">
        <v>5</v>
      </c>
      <c r="D166" s="233">
        <v>1</v>
      </c>
      <c r="E166" s="231" t="s">
        <v>500</v>
      </c>
      <c r="F166" s="212"/>
      <c r="G166" s="216">
        <f t="shared" ref="G166:J167" si="73">G167</f>
        <v>2978</v>
      </c>
      <c r="H166" s="216">
        <f t="shared" si="73"/>
        <v>2978</v>
      </c>
      <c r="I166" s="216">
        <f t="shared" si="73"/>
        <v>2978</v>
      </c>
      <c r="J166" s="216">
        <f t="shared" si="73"/>
        <v>2978</v>
      </c>
      <c r="K166" s="216">
        <f t="shared" si="40"/>
        <v>0</v>
      </c>
      <c r="L166" s="216">
        <f t="shared" si="41"/>
        <v>100</v>
      </c>
      <c r="M166" s="216">
        <f t="shared" si="42"/>
        <v>0</v>
      </c>
      <c r="N166" s="216">
        <f t="shared" si="43"/>
        <v>100</v>
      </c>
      <c r="O166" s="216">
        <f t="shared" si="44"/>
        <v>100</v>
      </c>
      <c r="P166" s="216">
        <f t="shared" si="45"/>
        <v>100</v>
      </c>
      <c r="Q166" s="216">
        <f t="shared" si="46"/>
        <v>100</v>
      </c>
      <c r="R166" s="216">
        <f t="shared" si="47"/>
        <v>0</v>
      </c>
    </row>
    <row r="167" spans="1:38" s="210" customFormat="1" ht="34.5" thickBot="1" x14ac:dyDescent="0.25">
      <c r="A167" s="422" t="s">
        <v>423</v>
      </c>
      <c r="B167" s="380">
        <v>650</v>
      </c>
      <c r="C167" s="381">
        <v>5</v>
      </c>
      <c r="D167" s="382">
        <v>1</v>
      </c>
      <c r="E167" s="380" t="s">
        <v>500</v>
      </c>
      <c r="F167" s="219">
        <v>200</v>
      </c>
      <c r="G167" s="223">
        <f t="shared" si="73"/>
        <v>2978</v>
      </c>
      <c r="H167" s="223">
        <f t="shared" si="73"/>
        <v>2978</v>
      </c>
      <c r="I167" s="223">
        <f t="shared" si="73"/>
        <v>2978</v>
      </c>
      <c r="J167" s="223">
        <f t="shared" si="73"/>
        <v>2978</v>
      </c>
      <c r="K167" s="223">
        <f t="shared" si="40"/>
        <v>0</v>
      </c>
      <c r="L167" s="223">
        <f t="shared" si="41"/>
        <v>100</v>
      </c>
      <c r="M167" s="223">
        <f t="shared" si="42"/>
        <v>0</v>
      </c>
      <c r="N167" s="223">
        <f t="shared" si="43"/>
        <v>100</v>
      </c>
      <c r="O167" s="223">
        <f t="shared" si="44"/>
        <v>100</v>
      </c>
      <c r="P167" s="223">
        <f t="shared" si="45"/>
        <v>100</v>
      </c>
      <c r="Q167" s="223">
        <f t="shared" si="46"/>
        <v>100</v>
      </c>
      <c r="R167" s="223">
        <f t="shared" si="47"/>
        <v>0</v>
      </c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  <c r="AH167" s="209"/>
      <c r="AI167" s="209"/>
      <c r="AJ167" s="209"/>
      <c r="AK167" s="209"/>
      <c r="AL167" s="209"/>
    </row>
    <row r="168" spans="1:38" s="210" customFormat="1" ht="36.75" customHeight="1" x14ac:dyDescent="0.2">
      <c r="A168" s="300" t="s">
        <v>424</v>
      </c>
      <c r="B168" s="302">
        <v>650</v>
      </c>
      <c r="C168" s="323">
        <v>5</v>
      </c>
      <c r="D168" s="324">
        <v>1</v>
      </c>
      <c r="E168" s="302" t="s">
        <v>500</v>
      </c>
      <c r="F168" s="302">
        <v>240</v>
      </c>
      <c r="G168" s="303">
        <v>2978</v>
      </c>
      <c r="H168" s="303">
        <v>2978</v>
      </c>
      <c r="I168" s="303">
        <f>I169+I170</f>
        <v>2978</v>
      </c>
      <c r="J168" s="303">
        <f>J169+J170</f>
        <v>2978</v>
      </c>
      <c r="K168" s="303">
        <f t="shared" si="40"/>
        <v>0</v>
      </c>
      <c r="L168" s="303">
        <f t="shared" si="41"/>
        <v>100</v>
      </c>
      <c r="M168" s="303">
        <f t="shared" si="42"/>
        <v>0</v>
      </c>
      <c r="N168" s="303">
        <f t="shared" si="43"/>
        <v>100</v>
      </c>
      <c r="O168" s="303">
        <f t="shared" si="44"/>
        <v>100</v>
      </c>
      <c r="P168" s="303">
        <f t="shared" si="45"/>
        <v>100</v>
      </c>
      <c r="Q168" s="303">
        <f t="shared" si="46"/>
        <v>100</v>
      </c>
      <c r="R168" s="303">
        <f t="shared" si="47"/>
        <v>0</v>
      </c>
      <c r="S168" s="209"/>
      <c r="T168" s="209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  <c r="AH168" s="209"/>
      <c r="AI168" s="209"/>
      <c r="AJ168" s="209"/>
      <c r="AK168" s="209"/>
      <c r="AL168" s="209"/>
    </row>
    <row r="169" spans="1:38" s="210" customFormat="1" ht="14.25" customHeight="1" x14ac:dyDescent="0.2">
      <c r="A169" s="256"/>
      <c r="B169" s="231"/>
      <c r="C169" s="232"/>
      <c r="D169" s="233"/>
      <c r="E169" s="231"/>
      <c r="F169" s="231">
        <v>243</v>
      </c>
      <c r="G169" s="235"/>
      <c r="H169" s="235"/>
      <c r="I169" s="235">
        <v>2671.6192299999998</v>
      </c>
      <c r="J169" s="235">
        <v>2671.6192299999998</v>
      </c>
      <c r="K169" s="235"/>
      <c r="L169" s="235"/>
      <c r="M169" s="235">
        <f t="shared" si="42"/>
        <v>0</v>
      </c>
      <c r="N169" s="235"/>
      <c r="O169" s="235"/>
      <c r="P169" s="235"/>
      <c r="Q169" s="235"/>
      <c r="R169" s="235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  <c r="AJ169" s="209"/>
      <c r="AK169" s="209"/>
      <c r="AL169" s="209"/>
    </row>
    <row r="170" spans="1:38" s="210" customFormat="1" ht="16.5" customHeight="1" x14ac:dyDescent="0.2">
      <c r="A170" s="256"/>
      <c r="B170" s="231"/>
      <c r="C170" s="232"/>
      <c r="D170" s="233"/>
      <c r="E170" s="231"/>
      <c r="F170" s="231">
        <v>244</v>
      </c>
      <c r="G170" s="235"/>
      <c r="H170" s="235"/>
      <c r="I170" s="235">
        <f>252.18077+54.2</f>
        <v>306.38076999999998</v>
      </c>
      <c r="J170" s="235">
        <f>252.18077+54.2</f>
        <v>306.38076999999998</v>
      </c>
      <c r="K170" s="235"/>
      <c r="L170" s="235"/>
      <c r="M170" s="235">
        <f t="shared" ref="M170:M233" si="74">I170-J170</f>
        <v>0</v>
      </c>
      <c r="N170" s="235"/>
      <c r="O170" s="235"/>
      <c r="P170" s="235"/>
      <c r="Q170" s="235"/>
      <c r="R170" s="235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  <c r="AJ170" s="209"/>
      <c r="AK170" s="209"/>
      <c r="AL170" s="209"/>
    </row>
    <row r="171" spans="1:38" s="209" customFormat="1" ht="15" customHeight="1" x14ac:dyDescent="0.2">
      <c r="A171" s="203" t="s">
        <v>501</v>
      </c>
      <c r="B171" s="204">
        <v>650</v>
      </c>
      <c r="C171" s="205">
        <v>5</v>
      </c>
      <c r="D171" s="206">
        <v>1</v>
      </c>
      <c r="E171" s="204" t="s">
        <v>502</v>
      </c>
      <c r="F171" s="204"/>
      <c r="G171" s="208">
        <f>G172+G174</f>
        <v>0</v>
      </c>
      <c r="H171" s="208">
        <f>H172+H174</f>
        <v>647.79999999999995</v>
      </c>
      <c r="I171" s="208">
        <f t="shared" ref="I171:J171" si="75">I172+I174</f>
        <v>647.74824000000001</v>
      </c>
      <c r="J171" s="208">
        <f t="shared" si="75"/>
        <v>647.74824000000001</v>
      </c>
      <c r="K171" s="208">
        <f t="shared" ref="K171:K247" si="76">I171-H171</f>
        <v>-5.1759999999944739E-2</v>
      </c>
      <c r="L171" s="208">
        <f t="shared" ref="L171:L247" si="77">I171/H171*100</f>
        <v>99.992009879592487</v>
      </c>
      <c r="M171" s="208">
        <f t="shared" si="74"/>
        <v>0</v>
      </c>
      <c r="N171" s="208">
        <f t="shared" ref="N171:N247" si="78">J171/I171*100</f>
        <v>100</v>
      </c>
      <c r="O171" s="208">
        <v>100</v>
      </c>
      <c r="P171" s="208">
        <f t="shared" ref="P171:P247" si="79">J171/H171*100</f>
        <v>99.992009879592487</v>
      </c>
      <c r="Q171" s="208">
        <v>100</v>
      </c>
      <c r="R171" s="208">
        <f t="shared" ref="R171:R247" si="80">H171-G171</f>
        <v>647.79999999999995</v>
      </c>
    </row>
    <row r="172" spans="1:38" s="210" customFormat="1" ht="34.5" thickBot="1" x14ac:dyDescent="0.25">
      <c r="A172" s="252" t="s">
        <v>423</v>
      </c>
      <c r="B172" s="219">
        <v>650</v>
      </c>
      <c r="C172" s="220">
        <v>5</v>
      </c>
      <c r="D172" s="221">
        <v>1</v>
      </c>
      <c r="E172" s="219" t="s">
        <v>502</v>
      </c>
      <c r="F172" s="219">
        <v>200</v>
      </c>
      <c r="G172" s="223">
        <f t="shared" ref="G172:J174" si="81">G173</f>
        <v>0</v>
      </c>
      <c r="H172" s="223">
        <f t="shared" si="81"/>
        <v>233.5</v>
      </c>
      <c r="I172" s="223">
        <f t="shared" si="81"/>
        <v>233.48283000000001</v>
      </c>
      <c r="J172" s="223">
        <f t="shared" si="81"/>
        <v>233.48283000000001</v>
      </c>
      <c r="K172" s="223">
        <f t="shared" si="76"/>
        <v>-1.7169999999993024E-2</v>
      </c>
      <c r="L172" s="223">
        <f t="shared" si="77"/>
        <v>99.992646680942187</v>
      </c>
      <c r="M172" s="223">
        <f t="shared" si="74"/>
        <v>0</v>
      </c>
      <c r="N172" s="223">
        <f t="shared" si="78"/>
        <v>100</v>
      </c>
      <c r="O172" s="223">
        <v>100</v>
      </c>
      <c r="P172" s="223">
        <f t="shared" si="79"/>
        <v>99.992646680942187</v>
      </c>
      <c r="Q172" s="223">
        <v>100</v>
      </c>
      <c r="R172" s="223">
        <f t="shared" si="80"/>
        <v>233.5</v>
      </c>
      <c r="S172" s="209"/>
      <c r="T172" s="209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  <c r="AF172" s="209"/>
      <c r="AG172" s="209"/>
      <c r="AH172" s="209"/>
      <c r="AI172" s="209"/>
      <c r="AJ172" s="209"/>
      <c r="AK172" s="209"/>
      <c r="AL172" s="209"/>
    </row>
    <row r="173" spans="1:38" s="210" customFormat="1" ht="45.75" thickBot="1" x14ac:dyDescent="0.25">
      <c r="A173" s="273" t="s">
        <v>424</v>
      </c>
      <c r="B173" s="265">
        <v>650</v>
      </c>
      <c r="C173" s="266">
        <v>5</v>
      </c>
      <c r="D173" s="267">
        <v>1</v>
      </c>
      <c r="E173" s="265" t="s">
        <v>502</v>
      </c>
      <c r="F173" s="265">
        <v>243</v>
      </c>
      <c r="G173" s="269"/>
      <c r="H173" s="269">
        <v>233.5</v>
      </c>
      <c r="I173" s="269">
        <v>233.48283000000001</v>
      </c>
      <c r="J173" s="269">
        <v>233.48283000000001</v>
      </c>
      <c r="K173" s="269">
        <f t="shared" si="76"/>
        <v>-1.7169999999993024E-2</v>
      </c>
      <c r="L173" s="269">
        <f t="shared" si="77"/>
        <v>99.992646680942187</v>
      </c>
      <c r="M173" s="269">
        <f t="shared" si="74"/>
        <v>0</v>
      </c>
      <c r="N173" s="269">
        <f t="shared" si="78"/>
        <v>100</v>
      </c>
      <c r="O173" s="269">
        <v>100</v>
      </c>
      <c r="P173" s="269">
        <f t="shared" si="79"/>
        <v>99.992646680942187</v>
      </c>
      <c r="Q173" s="269">
        <v>100</v>
      </c>
      <c r="R173" s="269">
        <f t="shared" si="80"/>
        <v>233.5</v>
      </c>
      <c r="S173" s="209"/>
      <c r="T173" s="209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  <c r="AF173" s="209"/>
      <c r="AG173" s="209"/>
      <c r="AH173" s="209"/>
      <c r="AI173" s="209"/>
      <c r="AJ173" s="209"/>
      <c r="AK173" s="209"/>
      <c r="AL173" s="209"/>
    </row>
    <row r="174" spans="1:38" s="210" customFormat="1" ht="46.5" customHeight="1" thickBot="1" x14ac:dyDescent="0.25">
      <c r="A174" s="280" t="s">
        <v>503</v>
      </c>
      <c r="B174" s="275">
        <v>650</v>
      </c>
      <c r="C174" s="276">
        <v>5</v>
      </c>
      <c r="D174" s="277">
        <v>1</v>
      </c>
      <c r="E174" s="275" t="s">
        <v>502</v>
      </c>
      <c r="F174" s="275">
        <v>600</v>
      </c>
      <c r="G174" s="279">
        <f t="shared" si="81"/>
        <v>0</v>
      </c>
      <c r="H174" s="279">
        <f t="shared" si="81"/>
        <v>414.3</v>
      </c>
      <c r="I174" s="279">
        <f t="shared" si="81"/>
        <v>414.26540999999997</v>
      </c>
      <c r="J174" s="279">
        <f t="shared" si="81"/>
        <v>414.26540999999997</v>
      </c>
      <c r="K174" s="279">
        <f t="shared" si="76"/>
        <v>-3.459000000003698E-2</v>
      </c>
      <c r="L174" s="279">
        <f t="shared" si="77"/>
        <v>99.991650977552496</v>
      </c>
      <c r="M174" s="279">
        <f t="shared" si="74"/>
        <v>0</v>
      </c>
      <c r="N174" s="279">
        <f t="shared" si="78"/>
        <v>100</v>
      </c>
      <c r="O174" s="279">
        <v>100</v>
      </c>
      <c r="P174" s="279">
        <f t="shared" si="79"/>
        <v>99.991650977552496</v>
      </c>
      <c r="Q174" s="279">
        <v>100</v>
      </c>
      <c r="R174" s="279">
        <f t="shared" si="80"/>
        <v>414.3</v>
      </c>
      <c r="S174" s="209"/>
      <c r="T174" s="209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9"/>
      <c r="AG174" s="209"/>
      <c r="AH174" s="209"/>
      <c r="AI174" s="209"/>
      <c r="AJ174" s="209"/>
      <c r="AK174" s="209"/>
      <c r="AL174" s="209"/>
    </row>
    <row r="175" spans="1:38" s="210" customFormat="1" ht="46.5" customHeight="1" thickBot="1" x14ac:dyDescent="0.25">
      <c r="A175" s="273" t="s">
        <v>504</v>
      </c>
      <c r="B175" s="265">
        <v>650</v>
      </c>
      <c r="C175" s="266">
        <v>5</v>
      </c>
      <c r="D175" s="267">
        <v>1</v>
      </c>
      <c r="E175" s="265" t="s">
        <v>502</v>
      </c>
      <c r="F175" s="265">
        <v>630</v>
      </c>
      <c r="G175" s="269"/>
      <c r="H175" s="269">
        <f>414.3</f>
        <v>414.3</v>
      </c>
      <c r="I175" s="269">
        <v>414.26540999999997</v>
      </c>
      <c r="J175" s="269">
        <v>414.26540999999997</v>
      </c>
      <c r="K175" s="269">
        <f t="shared" si="76"/>
        <v>-3.459000000003698E-2</v>
      </c>
      <c r="L175" s="269">
        <f t="shared" si="77"/>
        <v>99.991650977552496</v>
      </c>
      <c r="M175" s="269">
        <f t="shared" si="74"/>
        <v>0</v>
      </c>
      <c r="N175" s="269">
        <f t="shared" si="78"/>
        <v>100</v>
      </c>
      <c r="O175" s="269">
        <v>100</v>
      </c>
      <c r="P175" s="269">
        <f t="shared" si="79"/>
        <v>99.991650977552496</v>
      </c>
      <c r="Q175" s="269">
        <v>100</v>
      </c>
      <c r="R175" s="269">
        <f t="shared" si="80"/>
        <v>414.3</v>
      </c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  <c r="AH175" s="209"/>
      <c r="AI175" s="209"/>
      <c r="AJ175" s="209"/>
      <c r="AK175" s="209"/>
      <c r="AL175" s="209"/>
    </row>
    <row r="176" spans="1:38" s="210" customFormat="1" ht="55.5" customHeight="1" x14ac:dyDescent="0.2">
      <c r="A176" s="203" t="s">
        <v>505</v>
      </c>
      <c r="B176" s="204">
        <v>650</v>
      </c>
      <c r="C176" s="205">
        <v>5</v>
      </c>
      <c r="D176" s="206">
        <v>1</v>
      </c>
      <c r="E176" s="204" t="s">
        <v>506</v>
      </c>
      <c r="F176" s="375"/>
      <c r="G176" s="208">
        <f t="shared" ref="G176:J177" si="82">G177</f>
        <v>29.8</v>
      </c>
      <c r="H176" s="208">
        <f t="shared" si="82"/>
        <v>260.89999999999998</v>
      </c>
      <c r="I176" s="208">
        <f t="shared" si="82"/>
        <v>260.91645</v>
      </c>
      <c r="J176" s="208">
        <f t="shared" si="82"/>
        <v>260.91645</v>
      </c>
      <c r="K176" s="208">
        <f t="shared" si="76"/>
        <v>1.6450000000020282E-2</v>
      </c>
      <c r="L176" s="208">
        <f t="shared" si="77"/>
        <v>100.0063050977386</v>
      </c>
      <c r="M176" s="208">
        <f t="shared" si="74"/>
        <v>0</v>
      </c>
      <c r="N176" s="208">
        <f t="shared" si="78"/>
        <v>100</v>
      </c>
      <c r="O176" s="208">
        <f t="shared" ref="O176:O247" si="83">J176/G176*100</f>
        <v>875.55855704697979</v>
      </c>
      <c r="P176" s="208">
        <f t="shared" si="79"/>
        <v>100.0063050977386</v>
      </c>
      <c r="Q176" s="208">
        <f t="shared" ref="Q176:Q247" si="84">H176/G176*100</f>
        <v>875.50335570469781</v>
      </c>
      <c r="R176" s="208">
        <f t="shared" si="80"/>
        <v>231.09999999999997</v>
      </c>
      <c r="S176" s="209"/>
      <c r="T176" s="209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  <c r="AF176" s="209"/>
      <c r="AG176" s="209"/>
      <c r="AH176" s="209"/>
      <c r="AI176" s="209"/>
      <c r="AJ176" s="209"/>
      <c r="AK176" s="209"/>
      <c r="AL176" s="209"/>
    </row>
    <row r="177" spans="1:38" s="210" customFormat="1" ht="34.5" thickBot="1" x14ac:dyDescent="0.25">
      <c r="A177" s="252" t="s">
        <v>423</v>
      </c>
      <c r="B177" s="219">
        <v>650</v>
      </c>
      <c r="C177" s="220">
        <v>5</v>
      </c>
      <c r="D177" s="221">
        <v>1</v>
      </c>
      <c r="E177" s="219" t="s">
        <v>506</v>
      </c>
      <c r="F177" s="219">
        <v>200</v>
      </c>
      <c r="G177" s="223">
        <f t="shared" si="82"/>
        <v>29.8</v>
      </c>
      <c r="H177" s="223">
        <f t="shared" si="82"/>
        <v>260.89999999999998</v>
      </c>
      <c r="I177" s="223">
        <f t="shared" si="82"/>
        <v>260.91645</v>
      </c>
      <c r="J177" s="223">
        <f t="shared" si="82"/>
        <v>260.91645</v>
      </c>
      <c r="K177" s="223">
        <f t="shared" si="76"/>
        <v>1.6450000000020282E-2</v>
      </c>
      <c r="L177" s="223">
        <f t="shared" si="77"/>
        <v>100.0063050977386</v>
      </c>
      <c r="M177" s="223">
        <f t="shared" si="74"/>
        <v>0</v>
      </c>
      <c r="N177" s="223">
        <f t="shared" si="78"/>
        <v>100</v>
      </c>
      <c r="O177" s="223">
        <f t="shared" si="83"/>
        <v>875.55855704697979</v>
      </c>
      <c r="P177" s="223">
        <f t="shared" si="79"/>
        <v>100.0063050977386</v>
      </c>
      <c r="Q177" s="223">
        <f t="shared" si="84"/>
        <v>875.50335570469781</v>
      </c>
      <c r="R177" s="223">
        <f t="shared" si="80"/>
        <v>231.09999999999997</v>
      </c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  <c r="AH177" s="209"/>
      <c r="AI177" s="209"/>
      <c r="AJ177" s="209"/>
      <c r="AK177" s="209"/>
      <c r="AL177" s="209"/>
    </row>
    <row r="178" spans="1:38" s="344" customFormat="1" ht="33" customHeight="1" thickBot="1" x14ac:dyDescent="0.25">
      <c r="A178" s="273" t="s">
        <v>424</v>
      </c>
      <c r="B178" s="265">
        <v>650</v>
      </c>
      <c r="C178" s="266">
        <v>5</v>
      </c>
      <c r="D178" s="267">
        <v>1</v>
      </c>
      <c r="E178" s="265" t="s">
        <v>506</v>
      </c>
      <c r="F178" s="265">
        <v>240</v>
      </c>
      <c r="G178" s="269">
        <v>29.8</v>
      </c>
      <c r="H178" s="269">
        <v>260.89999999999998</v>
      </c>
      <c r="I178" s="269">
        <f>I179+I180</f>
        <v>260.91645</v>
      </c>
      <c r="J178" s="269">
        <f>J179+J180</f>
        <v>260.91645</v>
      </c>
      <c r="K178" s="269">
        <f t="shared" si="76"/>
        <v>1.6450000000020282E-2</v>
      </c>
      <c r="L178" s="269">
        <f t="shared" si="77"/>
        <v>100.0063050977386</v>
      </c>
      <c r="M178" s="269">
        <f t="shared" si="74"/>
        <v>0</v>
      </c>
      <c r="N178" s="269">
        <f t="shared" si="78"/>
        <v>100</v>
      </c>
      <c r="O178" s="269">
        <f t="shared" si="83"/>
        <v>875.55855704697979</v>
      </c>
      <c r="P178" s="269">
        <f t="shared" si="79"/>
        <v>100.0063050977386</v>
      </c>
      <c r="Q178" s="269">
        <f t="shared" si="84"/>
        <v>875.50335570469781</v>
      </c>
      <c r="R178" s="269">
        <f t="shared" si="80"/>
        <v>231.09999999999997</v>
      </c>
      <c r="S178" s="209"/>
      <c r="T178" s="209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  <c r="AF178" s="209"/>
      <c r="AG178" s="209"/>
      <c r="AH178" s="209"/>
      <c r="AI178" s="209"/>
      <c r="AJ178" s="209"/>
      <c r="AK178" s="209"/>
      <c r="AL178" s="209"/>
    </row>
    <row r="179" spans="1:38" s="344" customFormat="1" ht="16.5" customHeight="1" thickBot="1" x14ac:dyDescent="0.25">
      <c r="A179" s="307"/>
      <c r="B179" s="308"/>
      <c r="C179" s="309"/>
      <c r="D179" s="310"/>
      <c r="E179" s="308"/>
      <c r="F179" s="308">
        <v>243</v>
      </c>
      <c r="G179" s="312"/>
      <c r="H179" s="312"/>
      <c r="I179" s="312">
        <v>258.06916000000001</v>
      </c>
      <c r="J179" s="312">
        <v>258.06916000000001</v>
      </c>
      <c r="K179" s="312"/>
      <c r="L179" s="312"/>
      <c r="M179" s="312">
        <f t="shared" si="74"/>
        <v>0</v>
      </c>
      <c r="N179" s="312"/>
      <c r="O179" s="312"/>
      <c r="P179" s="312"/>
      <c r="Q179" s="312"/>
      <c r="R179" s="312"/>
      <c r="S179" s="209"/>
      <c r="T179" s="209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  <c r="AF179" s="209"/>
      <c r="AG179" s="209"/>
      <c r="AH179" s="209"/>
      <c r="AI179" s="209"/>
      <c r="AJ179" s="209"/>
      <c r="AK179" s="209"/>
      <c r="AL179" s="209"/>
    </row>
    <row r="180" spans="1:38" s="344" customFormat="1" ht="15.75" customHeight="1" thickBot="1" x14ac:dyDescent="0.25">
      <c r="A180" s="307"/>
      <c r="B180" s="308"/>
      <c r="C180" s="309"/>
      <c r="D180" s="310"/>
      <c r="E180" s="308"/>
      <c r="F180" s="308">
        <v>244</v>
      </c>
      <c r="G180" s="312"/>
      <c r="H180" s="312"/>
      <c r="I180" s="312">
        <f>2.54729+0.3</f>
        <v>2.8472899999999997</v>
      </c>
      <c r="J180" s="312">
        <f>2.54729+0.3</f>
        <v>2.8472899999999997</v>
      </c>
      <c r="K180" s="312"/>
      <c r="L180" s="312"/>
      <c r="M180" s="312">
        <f t="shared" si="74"/>
        <v>0</v>
      </c>
      <c r="N180" s="312"/>
      <c r="O180" s="312"/>
      <c r="P180" s="312"/>
      <c r="Q180" s="312"/>
      <c r="R180" s="312"/>
      <c r="S180" s="209"/>
      <c r="T180" s="209"/>
      <c r="U180" s="209"/>
      <c r="V180" s="209"/>
      <c r="W180" s="209"/>
      <c r="X180" s="209"/>
      <c r="Y180" s="209"/>
      <c r="Z180" s="209"/>
      <c r="AA180" s="209"/>
      <c r="AB180" s="209"/>
      <c r="AC180" s="209"/>
      <c r="AD180" s="209"/>
      <c r="AE180" s="209"/>
      <c r="AF180" s="209"/>
      <c r="AG180" s="209"/>
      <c r="AH180" s="209"/>
      <c r="AI180" s="209"/>
      <c r="AJ180" s="209"/>
      <c r="AK180" s="209"/>
      <c r="AL180" s="209"/>
    </row>
    <row r="181" spans="1:38" s="202" customFormat="1" ht="19.5" customHeight="1" thickBot="1" x14ac:dyDescent="0.25">
      <c r="A181" s="195" t="s">
        <v>348</v>
      </c>
      <c r="B181" s="376">
        <v>650</v>
      </c>
      <c r="C181" s="197">
        <v>5</v>
      </c>
      <c r="D181" s="198">
        <v>2</v>
      </c>
      <c r="E181" s="196"/>
      <c r="F181" s="196"/>
      <c r="G181" s="200">
        <f>G182+G196</f>
        <v>11890</v>
      </c>
      <c r="H181" s="200">
        <f>H182+H196</f>
        <v>21217.4</v>
      </c>
      <c r="I181" s="200">
        <f t="shared" ref="I181:J181" si="85">I182+I196</f>
        <v>21217.365049999997</v>
      </c>
      <c r="J181" s="200">
        <f t="shared" si="85"/>
        <v>21217.225399999999</v>
      </c>
      <c r="K181" s="200">
        <f t="shared" si="76"/>
        <v>-3.4950000004755566E-2</v>
      </c>
      <c r="L181" s="200">
        <f t="shared" si="77"/>
        <v>99.999835276706833</v>
      </c>
      <c r="M181" s="200">
        <f t="shared" si="74"/>
        <v>0.13964999999734573</v>
      </c>
      <c r="N181" s="200">
        <f t="shared" si="78"/>
        <v>99.999341812710156</v>
      </c>
      <c r="O181" s="200">
        <f t="shared" si="83"/>
        <v>178.44596635828427</v>
      </c>
      <c r="P181" s="200">
        <f t="shared" si="79"/>
        <v>99.999177090501178</v>
      </c>
      <c r="Q181" s="200">
        <f t="shared" si="84"/>
        <v>178.44743481917581</v>
      </c>
      <c r="R181" s="200">
        <f t="shared" si="80"/>
        <v>9327.4000000000015</v>
      </c>
      <c r="S181" s="201"/>
      <c r="T181" s="201"/>
      <c r="U181" s="201"/>
      <c r="V181" s="201"/>
      <c r="W181" s="201"/>
      <c r="X181" s="201"/>
      <c r="Y181" s="201"/>
      <c r="Z181" s="201"/>
      <c r="AA181" s="201"/>
      <c r="AB181" s="201"/>
      <c r="AC181" s="201"/>
      <c r="AD181" s="201"/>
      <c r="AE181" s="201"/>
      <c r="AF181" s="201"/>
      <c r="AG181" s="201"/>
      <c r="AH181" s="201"/>
      <c r="AI181" s="201"/>
      <c r="AJ181" s="201"/>
      <c r="AK181" s="201"/>
      <c r="AL181" s="201"/>
    </row>
    <row r="182" spans="1:38" s="210" customFormat="1" ht="78.75" x14ac:dyDescent="0.2">
      <c r="A182" s="377" t="s">
        <v>507</v>
      </c>
      <c r="B182" s="204">
        <v>650</v>
      </c>
      <c r="C182" s="205">
        <v>5</v>
      </c>
      <c r="D182" s="206">
        <v>2</v>
      </c>
      <c r="E182" s="204" t="s">
        <v>508</v>
      </c>
      <c r="F182" s="204"/>
      <c r="G182" s="208">
        <f>G183+G191</f>
        <v>10527</v>
      </c>
      <c r="H182" s="208">
        <f>H183+H191</f>
        <v>19564.400000000001</v>
      </c>
      <c r="I182" s="208">
        <f t="shared" ref="I182:J182" si="86">I183+I191</f>
        <v>19564.398399999998</v>
      </c>
      <c r="J182" s="208">
        <f t="shared" si="86"/>
        <v>19564.258900000001</v>
      </c>
      <c r="K182" s="208">
        <f t="shared" si="76"/>
        <v>-1.6000000032363459E-3</v>
      </c>
      <c r="L182" s="208">
        <f t="shared" si="77"/>
        <v>99.999991821880542</v>
      </c>
      <c r="M182" s="208">
        <f t="shared" si="74"/>
        <v>0.13949999999749707</v>
      </c>
      <c r="N182" s="208">
        <f t="shared" si="78"/>
        <v>99.999286970152895</v>
      </c>
      <c r="O182" s="208">
        <f t="shared" si="83"/>
        <v>185.84837940533868</v>
      </c>
      <c r="P182" s="208">
        <f t="shared" si="79"/>
        <v>99.999278792091744</v>
      </c>
      <c r="Q182" s="208">
        <f t="shared" si="84"/>
        <v>185.84971976821507</v>
      </c>
      <c r="R182" s="208">
        <f t="shared" si="80"/>
        <v>9037.4000000000015</v>
      </c>
      <c r="S182" s="209"/>
      <c r="T182" s="209"/>
      <c r="U182" s="209"/>
      <c r="V182" s="209"/>
      <c r="W182" s="209"/>
      <c r="X182" s="209"/>
      <c r="Y182" s="209"/>
      <c r="Z182" s="209"/>
      <c r="AA182" s="209"/>
      <c r="AB182" s="209"/>
      <c r="AC182" s="209"/>
      <c r="AD182" s="209"/>
      <c r="AE182" s="209"/>
      <c r="AF182" s="209"/>
      <c r="AG182" s="209"/>
      <c r="AH182" s="209"/>
      <c r="AI182" s="209"/>
      <c r="AJ182" s="209"/>
      <c r="AK182" s="209"/>
      <c r="AL182" s="209"/>
    </row>
    <row r="183" spans="1:38" s="210" customFormat="1" ht="33.75" x14ac:dyDescent="0.2">
      <c r="A183" s="282" t="s">
        <v>509</v>
      </c>
      <c r="B183" s="212">
        <v>650</v>
      </c>
      <c r="C183" s="213">
        <v>5</v>
      </c>
      <c r="D183" s="214">
        <v>2</v>
      </c>
      <c r="E183" s="212" t="s">
        <v>510</v>
      </c>
      <c r="F183" s="212"/>
      <c r="G183" s="216">
        <f>G184</f>
        <v>10527</v>
      </c>
      <c r="H183" s="216">
        <f>H184</f>
        <v>16146.9</v>
      </c>
      <c r="I183" s="216">
        <f t="shared" ref="I183:J183" si="87">I184</f>
        <v>16146.8984</v>
      </c>
      <c r="J183" s="216">
        <f t="shared" si="87"/>
        <v>16146.758899999999</v>
      </c>
      <c r="K183" s="216">
        <f t="shared" si="76"/>
        <v>-1.5999999995983671E-3</v>
      </c>
      <c r="L183" s="216">
        <f t="shared" si="77"/>
        <v>99.999990090977221</v>
      </c>
      <c r="M183" s="216">
        <f t="shared" si="74"/>
        <v>0.13950000000113505</v>
      </c>
      <c r="N183" s="216">
        <f t="shared" si="78"/>
        <v>99.999136056990352</v>
      </c>
      <c r="O183" s="216">
        <f t="shared" si="83"/>
        <v>153.38423957442765</v>
      </c>
      <c r="P183" s="216">
        <f t="shared" si="79"/>
        <v>99.999126148053179</v>
      </c>
      <c r="Q183" s="216">
        <f t="shared" si="84"/>
        <v>153.38557993730407</v>
      </c>
      <c r="R183" s="216">
        <f t="shared" si="80"/>
        <v>5619.9</v>
      </c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209"/>
      <c r="AG183" s="209"/>
      <c r="AH183" s="209"/>
      <c r="AI183" s="209"/>
      <c r="AJ183" s="209"/>
      <c r="AK183" s="209"/>
      <c r="AL183" s="209"/>
    </row>
    <row r="184" spans="1:38" s="210" customFormat="1" ht="45" x14ac:dyDescent="0.2">
      <c r="A184" s="282" t="s">
        <v>511</v>
      </c>
      <c r="B184" s="212">
        <v>650</v>
      </c>
      <c r="C184" s="213">
        <v>5</v>
      </c>
      <c r="D184" s="214">
        <v>2</v>
      </c>
      <c r="E184" s="212" t="s">
        <v>512</v>
      </c>
      <c r="F184" s="212"/>
      <c r="G184" s="216">
        <f>G185+G188</f>
        <v>10527</v>
      </c>
      <c r="H184" s="216">
        <f>H185+H188</f>
        <v>16146.9</v>
      </c>
      <c r="I184" s="216">
        <f t="shared" ref="I184:J184" si="88">I185+I188</f>
        <v>16146.8984</v>
      </c>
      <c r="J184" s="216">
        <f t="shared" si="88"/>
        <v>16146.758899999999</v>
      </c>
      <c r="K184" s="216">
        <f t="shared" si="76"/>
        <v>-1.5999999995983671E-3</v>
      </c>
      <c r="L184" s="216">
        <f t="shared" si="77"/>
        <v>99.999990090977221</v>
      </c>
      <c r="M184" s="216">
        <f t="shared" si="74"/>
        <v>0.13950000000113505</v>
      </c>
      <c r="N184" s="216">
        <f t="shared" si="78"/>
        <v>99.999136056990352</v>
      </c>
      <c r="O184" s="216">
        <f t="shared" si="83"/>
        <v>153.38423957442765</v>
      </c>
      <c r="P184" s="216">
        <f t="shared" si="79"/>
        <v>99.999126148053179</v>
      </c>
      <c r="Q184" s="216">
        <f t="shared" si="84"/>
        <v>153.38557993730407</v>
      </c>
      <c r="R184" s="216">
        <f t="shared" si="80"/>
        <v>5619.9</v>
      </c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209"/>
      <c r="AG184" s="209"/>
      <c r="AH184" s="209"/>
      <c r="AI184" s="209"/>
      <c r="AJ184" s="209"/>
      <c r="AK184" s="209"/>
      <c r="AL184" s="209"/>
    </row>
    <row r="185" spans="1:38" s="210" customFormat="1" ht="56.25" x14ac:dyDescent="0.2">
      <c r="A185" s="282" t="s">
        <v>513</v>
      </c>
      <c r="B185" s="212">
        <v>650</v>
      </c>
      <c r="C185" s="213">
        <v>5</v>
      </c>
      <c r="D185" s="214">
        <v>2</v>
      </c>
      <c r="E185" s="212" t="s">
        <v>514</v>
      </c>
      <c r="F185" s="212"/>
      <c r="G185" s="216">
        <f>G186</f>
        <v>10000</v>
      </c>
      <c r="H185" s="216">
        <f>H186</f>
        <v>15339.6</v>
      </c>
      <c r="I185" s="216">
        <f t="shared" ref="I185:J186" si="89">I186</f>
        <v>15339.560450000001</v>
      </c>
      <c r="J185" s="216">
        <f t="shared" si="89"/>
        <v>15339.42095</v>
      </c>
      <c r="K185" s="216">
        <f t="shared" si="76"/>
        <v>-3.9549999999508145E-2</v>
      </c>
      <c r="L185" s="216">
        <f t="shared" si="77"/>
        <v>99.999742170591162</v>
      </c>
      <c r="M185" s="216">
        <f t="shared" si="74"/>
        <v>0.13950000000113505</v>
      </c>
      <c r="N185" s="216">
        <f t="shared" si="78"/>
        <v>99.99909058671885</v>
      </c>
      <c r="O185" s="216">
        <f t="shared" si="83"/>
        <v>153.39420949999999</v>
      </c>
      <c r="P185" s="216">
        <f t="shared" si="79"/>
        <v>99.998832759654746</v>
      </c>
      <c r="Q185" s="216">
        <f t="shared" si="84"/>
        <v>153.39599999999999</v>
      </c>
      <c r="R185" s="216">
        <f t="shared" si="80"/>
        <v>5339.6</v>
      </c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209"/>
      <c r="AG185" s="209"/>
      <c r="AH185" s="209"/>
      <c r="AI185" s="209"/>
      <c r="AJ185" s="209"/>
      <c r="AK185" s="209"/>
      <c r="AL185" s="209"/>
    </row>
    <row r="186" spans="1:38" s="210" customFormat="1" ht="34.5" thickBot="1" x14ac:dyDescent="0.25">
      <c r="A186" s="252" t="s">
        <v>423</v>
      </c>
      <c r="B186" s="219">
        <v>650</v>
      </c>
      <c r="C186" s="220">
        <v>5</v>
      </c>
      <c r="D186" s="221">
        <v>2</v>
      </c>
      <c r="E186" s="219" t="s">
        <v>514</v>
      </c>
      <c r="F186" s="219">
        <v>200</v>
      </c>
      <c r="G186" s="223">
        <f>G187</f>
        <v>10000</v>
      </c>
      <c r="H186" s="223">
        <f>H187</f>
        <v>15339.6</v>
      </c>
      <c r="I186" s="223">
        <f t="shared" si="89"/>
        <v>15339.560450000001</v>
      </c>
      <c r="J186" s="223">
        <f t="shared" si="89"/>
        <v>15339.42095</v>
      </c>
      <c r="K186" s="223">
        <f t="shared" si="76"/>
        <v>-3.9549999999508145E-2</v>
      </c>
      <c r="L186" s="223">
        <f t="shared" si="77"/>
        <v>99.999742170591162</v>
      </c>
      <c r="M186" s="223">
        <f t="shared" si="74"/>
        <v>0.13950000000113505</v>
      </c>
      <c r="N186" s="223">
        <f t="shared" si="78"/>
        <v>99.99909058671885</v>
      </c>
      <c r="O186" s="223">
        <f t="shared" si="83"/>
        <v>153.39420949999999</v>
      </c>
      <c r="P186" s="223">
        <f t="shared" si="79"/>
        <v>99.998832759654746</v>
      </c>
      <c r="Q186" s="223">
        <f t="shared" si="84"/>
        <v>153.39599999999999</v>
      </c>
      <c r="R186" s="223">
        <f t="shared" si="80"/>
        <v>5339.6</v>
      </c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9"/>
      <c r="AG186" s="209"/>
      <c r="AH186" s="209"/>
      <c r="AI186" s="209"/>
      <c r="AJ186" s="209"/>
      <c r="AK186" s="209"/>
      <c r="AL186" s="209"/>
    </row>
    <row r="187" spans="1:38" s="344" customFormat="1" ht="31.5" customHeight="1" thickBot="1" x14ac:dyDescent="0.25">
      <c r="A187" s="273" t="s">
        <v>424</v>
      </c>
      <c r="B187" s="265">
        <v>650</v>
      </c>
      <c r="C187" s="266">
        <v>5</v>
      </c>
      <c r="D187" s="267">
        <v>2</v>
      </c>
      <c r="E187" s="265" t="s">
        <v>514</v>
      </c>
      <c r="F187" s="265">
        <v>243</v>
      </c>
      <c r="G187" s="269">
        <v>10000</v>
      </c>
      <c r="H187" s="269">
        <v>15339.6</v>
      </c>
      <c r="I187" s="269">
        <v>15339.560450000001</v>
      </c>
      <c r="J187" s="269">
        <v>15339.42095</v>
      </c>
      <c r="K187" s="269">
        <f t="shared" si="76"/>
        <v>-3.9549999999508145E-2</v>
      </c>
      <c r="L187" s="269">
        <f t="shared" si="77"/>
        <v>99.999742170591162</v>
      </c>
      <c r="M187" s="269">
        <f t="shared" si="74"/>
        <v>0.13950000000113505</v>
      </c>
      <c r="N187" s="269">
        <f t="shared" si="78"/>
        <v>99.99909058671885</v>
      </c>
      <c r="O187" s="269">
        <f t="shared" si="83"/>
        <v>153.39420949999999</v>
      </c>
      <c r="P187" s="269">
        <f t="shared" si="79"/>
        <v>99.998832759654746</v>
      </c>
      <c r="Q187" s="269">
        <f t="shared" si="84"/>
        <v>153.39599999999999</v>
      </c>
      <c r="R187" s="269">
        <f t="shared" si="80"/>
        <v>5339.6</v>
      </c>
      <c r="S187" s="209"/>
      <c r="T187" s="209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09"/>
      <c r="AE187" s="209"/>
      <c r="AF187" s="209"/>
      <c r="AG187" s="209"/>
      <c r="AH187" s="209"/>
      <c r="AI187" s="209"/>
      <c r="AJ187" s="209"/>
      <c r="AK187" s="209"/>
      <c r="AL187" s="209"/>
    </row>
    <row r="188" spans="1:38" s="262" customFormat="1" ht="56.25" x14ac:dyDescent="0.2">
      <c r="A188" s="377" t="s">
        <v>513</v>
      </c>
      <c r="B188" s="204">
        <v>650</v>
      </c>
      <c r="C188" s="205">
        <v>5</v>
      </c>
      <c r="D188" s="206">
        <v>2</v>
      </c>
      <c r="E188" s="204" t="s">
        <v>515</v>
      </c>
      <c r="F188" s="204"/>
      <c r="G188" s="208">
        <f>G189</f>
        <v>527</v>
      </c>
      <c r="H188" s="208">
        <f>H189</f>
        <v>807.3</v>
      </c>
      <c r="I188" s="208">
        <f t="shared" ref="I188:J189" si="90">I189</f>
        <v>807.33794999999998</v>
      </c>
      <c r="J188" s="208">
        <f t="shared" si="90"/>
        <v>807.33794999999998</v>
      </c>
      <c r="K188" s="208">
        <f t="shared" si="76"/>
        <v>3.7950000000023465E-2</v>
      </c>
      <c r="L188" s="208">
        <f t="shared" si="77"/>
        <v>100.00470085470086</v>
      </c>
      <c r="M188" s="208">
        <f t="shared" si="74"/>
        <v>0</v>
      </c>
      <c r="N188" s="208">
        <f t="shared" si="78"/>
        <v>100</v>
      </c>
      <c r="O188" s="208">
        <f t="shared" si="83"/>
        <v>153.1950569259962</v>
      </c>
      <c r="P188" s="208">
        <f t="shared" si="79"/>
        <v>100.00470085470086</v>
      </c>
      <c r="Q188" s="208">
        <f t="shared" si="84"/>
        <v>153.18785578747628</v>
      </c>
      <c r="R188" s="208">
        <f t="shared" si="80"/>
        <v>280.29999999999995</v>
      </c>
      <c r="S188" s="261"/>
      <c r="T188" s="261"/>
      <c r="U188" s="261"/>
      <c r="V188" s="261"/>
      <c r="W188" s="261"/>
      <c r="X188" s="261"/>
      <c r="Y188" s="261"/>
      <c r="Z188" s="261"/>
      <c r="AA188" s="261"/>
      <c r="AB188" s="261"/>
      <c r="AC188" s="261"/>
      <c r="AD188" s="261"/>
      <c r="AE188" s="261"/>
      <c r="AF188" s="261"/>
      <c r="AG188" s="261"/>
      <c r="AH188" s="261"/>
      <c r="AI188" s="261"/>
      <c r="AJ188" s="261"/>
      <c r="AK188" s="261"/>
      <c r="AL188" s="261"/>
    </row>
    <row r="189" spans="1:38" s="262" customFormat="1" ht="21" customHeight="1" thickBot="1" x14ac:dyDescent="0.25">
      <c r="A189" s="333" t="s">
        <v>423</v>
      </c>
      <c r="B189" s="219">
        <v>650</v>
      </c>
      <c r="C189" s="220">
        <v>5</v>
      </c>
      <c r="D189" s="221">
        <v>2</v>
      </c>
      <c r="E189" s="219" t="s">
        <v>515</v>
      </c>
      <c r="F189" s="219">
        <v>200</v>
      </c>
      <c r="G189" s="223">
        <f>G190</f>
        <v>527</v>
      </c>
      <c r="H189" s="223">
        <f>H190</f>
        <v>807.3</v>
      </c>
      <c r="I189" s="223">
        <f t="shared" si="90"/>
        <v>807.33794999999998</v>
      </c>
      <c r="J189" s="223">
        <f t="shared" si="90"/>
        <v>807.33794999999998</v>
      </c>
      <c r="K189" s="223">
        <f t="shared" si="76"/>
        <v>3.7950000000023465E-2</v>
      </c>
      <c r="L189" s="223">
        <f t="shared" si="77"/>
        <v>100.00470085470086</v>
      </c>
      <c r="M189" s="223">
        <f t="shared" si="74"/>
        <v>0</v>
      </c>
      <c r="N189" s="223">
        <f t="shared" si="78"/>
        <v>100</v>
      </c>
      <c r="O189" s="223">
        <f t="shared" si="83"/>
        <v>153.1950569259962</v>
      </c>
      <c r="P189" s="223">
        <f t="shared" si="79"/>
        <v>100.00470085470086</v>
      </c>
      <c r="Q189" s="223">
        <f t="shared" si="84"/>
        <v>153.18785578747628</v>
      </c>
      <c r="R189" s="223">
        <f t="shared" si="80"/>
        <v>280.29999999999995</v>
      </c>
      <c r="S189" s="261"/>
      <c r="T189" s="261"/>
      <c r="U189" s="261"/>
      <c r="V189" s="261"/>
      <c r="W189" s="261"/>
      <c r="X189" s="261"/>
      <c r="Y189" s="261"/>
      <c r="Z189" s="261"/>
      <c r="AA189" s="261"/>
      <c r="AB189" s="261"/>
      <c r="AC189" s="261"/>
      <c r="AD189" s="261"/>
      <c r="AE189" s="261"/>
      <c r="AF189" s="261"/>
      <c r="AG189" s="261"/>
      <c r="AH189" s="261"/>
      <c r="AI189" s="261"/>
      <c r="AJ189" s="261"/>
      <c r="AK189" s="261"/>
      <c r="AL189" s="261"/>
    </row>
    <row r="190" spans="1:38" s="262" customFormat="1" ht="45.75" thickBot="1" x14ac:dyDescent="0.25">
      <c r="A190" s="273" t="s">
        <v>424</v>
      </c>
      <c r="B190" s="265">
        <v>650</v>
      </c>
      <c r="C190" s="266">
        <v>5</v>
      </c>
      <c r="D190" s="267">
        <v>2</v>
      </c>
      <c r="E190" s="265" t="s">
        <v>515</v>
      </c>
      <c r="F190" s="265">
        <v>240</v>
      </c>
      <c r="G190" s="269">
        <v>527</v>
      </c>
      <c r="H190" s="269">
        <v>807.3</v>
      </c>
      <c r="I190" s="269">
        <v>807.33794999999998</v>
      </c>
      <c r="J190" s="269">
        <v>807.33794999999998</v>
      </c>
      <c r="K190" s="269">
        <f t="shared" si="76"/>
        <v>3.7950000000023465E-2</v>
      </c>
      <c r="L190" s="269">
        <f t="shared" si="77"/>
        <v>100.00470085470086</v>
      </c>
      <c r="M190" s="269">
        <f t="shared" si="74"/>
        <v>0</v>
      </c>
      <c r="N190" s="269">
        <f t="shared" si="78"/>
        <v>100</v>
      </c>
      <c r="O190" s="269">
        <f t="shared" si="83"/>
        <v>153.1950569259962</v>
      </c>
      <c r="P190" s="269">
        <f t="shared" si="79"/>
        <v>100.00470085470086</v>
      </c>
      <c r="Q190" s="269">
        <f t="shared" si="84"/>
        <v>153.18785578747628</v>
      </c>
      <c r="R190" s="269">
        <f t="shared" si="80"/>
        <v>280.29999999999995</v>
      </c>
      <c r="S190" s="261"/>
      <c r="T190" s="261"/>
      <c r="U190" s="261"/>
      <c r="V190" s="261"/>
      <c r="W190" s="261"/>
      <c r="X190" s="261"/>
      <c r="Y190" s="261"/>
      <c r="Z190" s="261"/>
      <c r="AA190" s="261"/>
      <c r="AB190" s="261"/>
      <c r="AC190" s="261"/>
      <c r="AD190" s="261"/>
      <c r="AE190" s="261"/>
      <c r="AF190" s="261"/>
      <c r="AG190" s="261"/>
      <c r="AH190" s="261"/>
      <c r="AI190" s="261"/>
      <c r="AJ190" s="261"/>
      <c r="AK190" s="261"/>
      <c r="AL190" s="261"/>
    </row>
    <row r="191" spans="1:38" s="210" customFormat="1" ht="38.25" customHeight="1" x14ac:dyDescent="0.2">
      <c r="A191" s="378" t="s">
        <v>516</v>
      </c>
      <c r="B191" s="212">
        <v>650</v>
      </c>
      <c r="C191" s="213">
        <v>5</v>
      </c>
      <c r="D191" s="214">
        <v>2</v>
      </c>
      <c r="E191" s="212" t="s">
        <v>517</v>
      </c>
      <c r="F191" s="212"/>
      <c r="G191" s="216">
        <f t="shared" ref="G191:J194" si="91">G192</f>
        <v>0</v>
      </c>
      <c r="H191" s="216">
        <f t="shared" si="91"/>
        <v>3417.5</v>
      </c>
      <c r="I191" s="216">
        <f t="shared" si="91"/>
        <v>3417.5</v>
      </c>
      <c r="J191" s="216">
        <f t="shared" si="91"/>
        <v>3417.5</v>
      </c>
      <c r="K191" s="216">
        <f t="shared" si="76"/>
        <v>0</v>
      </c>
      <c r="L191" s="216">
        <f t="shared" si="77"/>
        <v>100</v>
      </c>
      <c r="M191" s="216">
        <f t="shared" si="74"/>
        <v>0</v>
      </c>
      <c r="N191" s="216">
        <f t="shared" si="78"/>
        <v>100</v>
      </c>
      <c r="O191" s="216">
        <v>100</v>
      </c>
      <c r="P191" s="216">
        <f t="shared" si="79"/>
        <v>100</v>
      </c>
      <c r="Q191" s="216">
        <v>100</v>
      </c>
      <c r="R191" s="216">
        <f t="shared" si="80"/>
        <v>3417.5</v>
      </c>
      <c r="S191" s="209"/>
      <c r="T191" s="209"/>
      <c r="U191" s="209"/>
      <c r="V191" s="209"/>
      <c r="W191" s="209"/>
      <c r="X191" s="209"/>
      <c r="Y191" s="209"/>
      <c r="Z191" s="209"/>
      <c r="AA191" s="209"/>
      <c r="AB191" s="209"/>
      <c r="AC191" s="209"/>
      <c r="AD191" s="209"/>
      <c r="AE191" s="209"/>
      <c r="AF191" s="209"/>
      <c r="AG191" s="209"/>
      <c r="AH191" s="209"/>
      <c r="AI191" s="209"/>
      <c r="AJ191" s="209"/>
      <c r="AK191" s="209"/>
      <c r="AL191" s="209"/>
    </row>
    <row r="192" spans="1:38" s="210" customFormat="1" ht="54.75" customHeight="1" x14ac:dyDescent="0.2">
      <c r="A192" s="378" t="s">
        <v>518</v>
      </c>
      <c r="B192" s="212">
        <v>650</v>
      </c>
      <c r="C192" s="213">
        <v>5</v>
      </c>
      <c r="D192" s="214">
        <v>2</v>
      </c>
      <c r="E192" s="212" t="s">
        <v>519</v>
      </c>
      <c r="F192" s="212"/>
      <c r="G192" s="216">
        <f t="shared" si="91"/>
        <v>0</v>
      </c>
      <c r="H192" s="216">
        <f t="shared" si="91"/>
        <v>3417.5</v>
      </c>
      <c r="I192" s="216">
        <f t="shared" si="91"/>
        <v>3417.5</v>
      </c>
      <c r="J192" s="216">
        <f t="shared" si="91"/>
        <v>3417.5</v>
      </c>
      <c r="K192" s="216">
        <f t="shared" si="76"/>
        <v>0</v>
      </c>
      <c r="L192" s="216">
        <f t="shared" si="77"/>
        <v>100</v>
      </c>
      <c r="M192" s="216">
        <f t="shared" si="74"/>
        <v>0</v>
      </c>
      <c r="N192" s="216">
        <f t="shared" si="78"/>
        <v>100</v>
      </c>
      <c r="O192" s="216">
        <v>100</v>
      </c>
      <c r="P192" s="216">
        <f t="shared" si="79"/>
        <v>100</v>
      </c>
      <c r="Q192" s="216">
        <v>100</v>
      </c>
      <c r="R192" s="216">
        <f t="shared" si="80"/>
        <v>3417.5</v>
      </c>
      <c r="S192" s="209"/>
      <c r="T192" s="209"/>
      <c r="U192" s="209"/>
      <c r="V192" s="209"/>
      <c r="W192" s="209"/>
      <c r="X192" s="209"/>
      <c r="Y192" s="209"/>
      <c r="Z192" s="209"/>
      <c r="AA192" s="209"/>
      <c r="AB192" s="209"/>
      <c r="AC192" s="209"/>
      <c r="AD192" s="209"/>
      <c r="AE192" s="209"/>
      <c r="AF192" s="209"/>
      <c r="AG192" s="209"/>
      <c r="AH192" s="209"/>
      <c r="AI192" s="209"/>
      <c r="AJ192" s="209"/>
      <c r="AK192" s="209"/>
      <c r="AL192" s="209"/>
    </row>
    <row r="193" spans="1:38" s="210" customFormat="1" ht="46.5" customHeight="1" x14ac:dyDescent="0.2">
      <c r="A193" s="256" t="s">
        <v>520</v>
      </c>
      <c r="B193" s="231">
        <v>650</v>
      </c>
      <c r="C193" s="232">
        <v>5</v>
      </c>
      <c r="D193" s="233">
        <v>2</v>
      </c>
      <c r="E193" s="231" t="s">
        <v>521</v>
      </c>
      <c r="F193" s="231"/>
      <c r="G193" s="235">
        <f t="shared" si="91"/>
        <v>0</v>
      </c>
      <c r="H193" s="235">
        <f t="shared" si="91"/>
        <v>3417.5</v>
      </c>
      <c r="I193" s="216">
        <f t="shared" si="91"/>
        <v>3417.5</v>
      </c>
      <c r="J193" s="216">
        <f t="shared" si="91"/>
        <v>3417.5</v>
      </c>
      <c r="K193" s="216">
        <f t="shared" si="76"/>
        <v>0</v>
      </c>
      <c r="L193" s="216">
        <f t="shared" si="77"/>
        <v>100</v>
      </c>
      <c r="M193" s="216">
        <f t="shared" si="74"/>
        <v>0</v>
      </c>
      <c r="N193" s="216">
        <f t="shared" si="78"/>
        <v>100</v>
      </c>
      <c r="O193" s="216">
        <v>100</v>
      </c>
      <c r="P193" s="216">
        <f t="shared" si="79"/>
        <v>100</v>
      </c>
      <c r="Q193" s="216">
        <v>100</v>
      </c>
      <c r="R193" s="216">
        <f t="shared" si="80"/>
        <v>3417.5</v>
      </c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  <c r="AF193" s="209"/>
      <c r="AG193" s="209"/>
      <c r="AH193" s="209"/>
      <c r="AI193" s="209"/>
      <c r="AJ193" s="209"/>
      <c r="AK193" s="209"/>
      <c r="AL193" s="209"/>
    </row>
    <row r="194" spans="1:38" s="210" customFormat="1" ht="21" customHeight="1" thickBot="1" x14ac:dyDescent="0.25">
      <c r="A194" s="379" t="s">
        <v>425</v>
      </c>
      <c r="B194" s="380">
        <v>650</v>
      </c>
      <c r="C194" s="381">
        <v>5</v>
      </c>
      <c r="D194" s="382">
        <v>2</v>
      </c>
      <c r="E194" s="380" t="s">
        <v>521</v>
      </c>
      <c r="F194" s="380">
        <v>800</v>
      </c>
      <c r="G194" s="383">
        <f t="shared" si="91"/>
        <v>0</v>
      </c>
      <c r="H194" s="383">
        <f t="shared" si="91"/>
        <v>3417.5</v>
      </c>
      <c r="I194" s="223">
        <f t="shared" si="91"/>
        <v>3417.5</v>
      </c>
      <c r="J194" s="223">
        <f t="shared" si="91"/>
        <v>3417.5</v>
      </c>
      <c r="K194" s="223">
        <f t="shared" si="76"/>
        <v>0</v>
      </c>
      <c r="L194" s="223">
        <f t="shared" si="77"/>
        <v>100</v>
      </c>
      <c r="M194" s="223">
        <f t="shared" si="74"/>
        <v>0</v>
      </c>
      <c r="N194" s="223">
        <f t="shared" si="78"/>
        <v>100</v>
      </c>
      <c r="O194" s="223">
        <v>100</v>
      </c>
      <c r="P194" s="223">
        <f t="shared" si="79"/>
        <v>100</v>
      </c>
      <c r="Q194" s="223">
        <v>100</v>
      </c>
      <c r="R194" s="223">
        <f t="shared" si="80"/>
        <v>3417.5</v>
      </c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  <c r="AF194" s="209"/>
      <c r="AG194" s="209"/>
      <c r="AH194" s="209"/>
      <c r="AI194" s="209"/>
      <c r="AJ194" s="209"/>
      <c r="AK194" s="209"/>
      <c r="AL194" s="209"/>
    </row>
    <row r="195" spans="1:38" s="344" customFormat="1" ht="33.75" customHeight="1" thickBot="1" x14ac:dyDescent="0.25">
      <c r="A195" s="273" t="s">
        <v>522</v>
      </c>
      <c r="B195" s="265">
        <v>650</v>
      </c>
      <c r="C195" s="266">
        <v>5</v>
      </c>
      <c r="D195" s="267">
        <v>2</v>
      </c>
      <c r="E195" s="265" t="s">
        <v>521</v>
      </c>
      <c r="F195" s="265">
        <v>810</v>
      </c>
      <c r="G195" s="269"/>
      <c r="H195" s="269">
        <v>3417.5</v>
      </c>
      <c r="I195" s="269">
        <v>3417.5</v>
      </c>
      <c r="J195" s="269">
        <v>3417.5</v>
      </c>
      <c r="K195" s="269">
        <f t="shared" si="76"/>
        <v>0</v>
      </c>
      <c r="L195" s="269">
        <f t="shared" si="77"/>
        <v>100</v>
      </c>
      <c r="M195" s="269">
        <f t="shared" si="74"/>
        <v>0</v>
      </c>
      <c r="N195" s="269">
        <f t="shared" si="78"/>
        <v>100</v>
      </c>
      <c r="O195" s="269">
        <v>100</v>
      </c>
      <c r="P195" s="269">
        <f t="shared" si="79"/>
        <v>100</v>
      </c>
      <c r="Q195" s="269">
        <v>100</v>
      </c>
      <c r="R195" s="269">
        <f t="shared" si="80"/>
        <v>3417.5</v>
      </c>
      <c r="S195" s="209"/>
      <c r="T195" s="209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  <c r="AF195" s="209"/>
      <c r="AG195" s="209"/>
      <c r="AH195" s="209"/>
      <c r="AI195" s="209"/>
      <c r="AJ195" s="209"/>
      <c r="AK195" s="209"/>
      <c r="AL195" s="209"/>
    </row>
    <row r="196" spans="1:38" s="262" customFormat="1" ht="22.5" x14ac:dyDescent="0.2">
      <c r="A196" s="203" t="s">
        <v>402</v>
      </c>
      <c r="B196" s="204">
        <v>650</v>
      </c>
      <c r="C196" s="205">
        <v>5</v>
      </c>
      <c r="D196" s="206">
        <v>2</v>
      </c>
      <c r="E196" s="204" t="s">
        <v>403</v>
      </c>
      <c r="F196" s="204"/>
      <c r="G196" s="208">
        <f t="shared" ref="G196:J199" si="92">G197</f>
        <v>1363</v>
      </c>
      <c r="H196" s="208">
        <f t="shared" si="92"/>
        <v>1653</v>
      </c>
      <c r="I196" s="208">
        <f t="shared" si="92"/>
        <v>1652.9666500000001</v>
      </c>
      <c r="J196" s="208">
        <f t="shared" si="92"/>
        <v>1652.9665</v>
      </c>
      <c r="K196" s="208">
        <f t="shared" si="76"/>
        <v>-3.3349999999927604E-2</v>
      </c>
      <c r="L196" s="208">
        <f t="shared" si="77"/>
        <v>99.997982456140349</v>
      </c>
      <c r="M196" s="208">
        <f t="shared" si="74"/>
        <v>1.5000000007603376E-4</v>
      </c>
      <c r="N196" s="208">
        <f t="shared" si="78"/>
        <v>99.999990925406749</v>
      </c>
      <c r="O196" s="208">
        <f t="shared" si="83"/>
        <v>121.27413793103447</v>
      </c>
      <c r="P196" s="208">
        <f t="shared" si="79"/>
        <v>99.997973381730191</v>
      </c>
      <c r="Q196" s="208">
        <f t="shared" si="84"/>
        <v>121.27659574468086</v>
      </c>
      <c r="R196" s="208">
        <f t="shared" si="80"/>
        <v>290</v>
      </c>
      <c r="S196" s="261"/>
      <c r="T196" s="261"/>
      <c r="U196" s="261"/>
      <c r="V196" s="261"/>
      <c r="W196" s="261"/>
      <c r="X196" s="261"/>
      <c r="Y196" s="261"/>
      <c r="Z196" s="261"/>
      <c r="AA196" s="261"/>
      <c r="AB196" s="261"/>
      <c r="AC196" s="261"/>
      <c r="AD196" s="261"/>
      <c r="AE196" s="261"/>
      <c r="AF196" s="261"/>
      <c r="AG196" s="261"/>
      <c r="AH196" s="261"/>
      <c r="AI196" s="261"/>
      <c r="AJ196" s="261"/>
      <c r="AK196" s="261"/>
      <c r="AL196" s="261"/>
    </row>
    <row r="197" spans="1:38" s="262" customFormat="1" ht="18" customHeight="1" x14ac:dyDescent="0.2">
      <c r="A197" s="211" t="s">
        <v>523</v>
      </c>
      <c r="B197" s="212">
        <v>650</v>
      </c>
      <c r="C197" s="213">
        <v>5</v>
      </c>
      <c r="D197" s="214">
        <v>2</v>
      </c>
      <c r="E197" s="212" t="s">
        <v>498</v>
      </c>
      <c r="F197" s="212"/>
      <c r="G197" s="216">
        <f t="shared" si="92"/>
        <v>1363</v>
      </c>
      <c r="H197" s="216">
        <f t="shared" si="92"/>
        <v>1653</v>
      </c>
      <c r="I197" s="216">
        <f t="shared" si="92"/>
        <v>1652.9666500000001</v>
      </c>
      <c r="J197" s="216">
        <f t="shared" si="92"/>
        <v>1652.9665</v>
      </c>
      <c r="K197" s="216">
        <f t="shared" si="76"/>
        <v>-3.3349999999927604E-2</v>
      </c>
      <c r="L197" s="216">
        <f t="shared" si="77"/>
        <v>99.997982456140349</v>
      </c>
      <c r="M197" s="216">
        <f t="shared" si="74"/>
        <v>1.5000000007603376E-4</v>
      </c>
      <c r="N197" s="216">
        <f t="shared" si="78"/>
        <v>99.999990925406749</v>
      </c>
      <c r="O197" s="216">
        <f t="shared" si="83"/>
        <v>121.27413793103447</v>
      </c>
      <c r="P197" s="216">
        <f t="shared" si="79"/>
        <v>99.997973381730191</v>
      </c>
      <c r="Q197" s="216">
        <f t="shared" si="84"/>
        <v>121.27659574468086</v>
      </c>
      <c r="R197" s="216">
        <f t="shared" si="80"/>
        <v>290</v>
      </c>
      <c r="S197" s="261"/>
      <c r="T197" s="261"/>
      <c r="U197" s="261"/>
      <c r="V197" s="261"/>
      <c r="W197" s="261"/>
      <c r="X197" s="261"/>
      <c r="Y197" s="261"/>
      <c r="Z197" s="261"/>
      <c r="AA197" s="261"/>
      <c r="AB197" s="261"/>
      <c r="AC197" s="261"/>
      <c r="AD197" s="261"/>
      <c r="AE197" s="261"/>
      <c r="AF197" s="261"/>
      <c r="AG197" s="261"/>
      <c r="AH197" s="261"/>
      <c r="AI197" s="261"/>
      <c r="AJ197" s="261"/>
      <c r="AK197" s="261"/>
      <c r="AL197" s="261"/>
    </row>
    <row r="198" spans="1:38" s="384" customFormat="1" ht="18" customHeight="1" x14ac:dyDescent="0.2">
      <c r="A198" s="211" t="s">
        <v>427</v>
      </c>
      <c r="B198" s="212">
        <v>650</v>
      </c>
      <c r="C198" s="213">
        <v>5</v>
      </c>
      <c r="D198" s="214">
        <v>2</v>
      </c>
      <c r="E198" s="212" t="s">
        <v>502</v>
      </c>
      <c r="F198" s="212"/>
      <c r="G198" s="216">
        <f t="shared" si="92"/>
        <v>1363</v>
      </c>
      <c r="H198" s="216">
        <f t="shared" si="92"/>
        <v>1653</v>
      </c>
      <c r="I198" s="216">
        <f t="shared" si="92"/>
        <v>1652.9666500000001</v>
      </c>
      <c r="J198" s="216">
        <f t="shared" si="92"/>
        <v>1652.9665</v>
      </c>
      <c r="K198" s="216">
        <f t="shared" si="76"/>
        <v>-3.3349999999927604E-2</v>
      </c>
      <c r="L198" s="216">
        <f t="shared" si="77"/>
        <v>99.997982456140349</v>
      </c>
      <c r="M198" s="216">
        <f t="shared" si="74"/>
        <v>1.5000000007603376E-4</v>
      </c>
      <c r="N198" s="216">
        <f t="shared" si="78"/>
        <v>99.999990925406749</v>
      </c>
      <c r="O198" s="216">
        <f t="shared" si="83"/>
        <v>121.27413793103447</v>
      </c>
      <c r="P198" s="216">
        <f t="shared" si="79"/>
        <v>99.997973381730191</v>
      </c>
      <c r="Q198" s="216">
        <f t="shared" si="84"/>
        <v>121.27659574468086</v>
      </c>
      <c r="R198" s="216">
        <f t="shared" si="80"/>
        <v>290</v>
      </c>
      <c r="S198" s="261"/>
      <c r="T198" s="261"/>
      <c r="U198" s="261"/>
      <c r="V198" s="261"/>
      <c r="W198" s="261"/>
      <c r="X198" s="261"/>
      <c r="Y198" s="261"/>
      <c r="Z198" s="261"/>
      <c r="AA198" s="261"/>
      <c r="AB198" s="261"/>
      <c r="AC198" s="261"/>
      <c r="AD198" s="261"/>
      <c r="AE198" s="261"/>
      <c r="AF198" s="261"/>
      <c r="AG198" s="261"/>
      <c r="AH198" s="261"/>
      <c r="AI198" s="261"/>
      <c r="AJ198" s="261"/>
      <c r="AK198" s="261"/>
      <c r="AL198" s="261"/>
    </row>
    <row r="199" spans="1:38" s="262" customFormat="1" ht="34.5" thickBot="1" x14ac:dyDescent="0.25">
      <c r="A199" s="333" t="s">
        <v>423</v>
      </c>
      <c r="B199" s="219">
        <v>650</v>
      </c>
      <c r="C199" s="220">
        <v>5</v>
      </c>
      <c r="D199" s="221">
        <v>2</v>
      </c>
      <c r="E199" s="219" t="s">
        <v>502</v>
      </c>
      <c r="F199" s="219">
        <v>200</v>
      </c>
      <c r="G199" s="223">
        <f t="shared" si="92"/>
        <v>1363</v>
      </c>
      <c r="H199" s="223">
        <f t="shared" si="92"/>
        <v>1653</v>
      </c>
      <c r="I199" s="223">
        <f t="shared" si="92"/>
        <v>1652.9666500000001</v>
      </c>
      <c r="J199" s="223">
        <f t="shared" si="92"/>
        <v>1652.9665</v>
      </c>
      <c r="K199" s="223">
        <f t="shared" si="76"/>
        <v>-3.3349999999927604E-2</v>
      </c>
      <c r="L199" s="223">
        <f t="shared" si="77"/>
        <v>99.997982456140349</v>
      </c>
      <c r="M199" s="223">
        <f t="shared" si="74"/>
        <v>1.5000000007603376E-4</v>
      </c>
      <c r="N199" s="223">
        <f t="shared" si="78"/>
        <v>99.999990925406749</v>
      </c>
      <c r="O199" s="223">
        <f t="shared" si="83"/>
        <v>121.27413793103447</v>
      </c>
      <c r="P199" s="223">
        <f t="shared" si="79"/>
        <v>99.997973381730191</v>
      </c>
      <c r="Q199" s="223">
        <f t="shared" si="84"/>
        <v>121.27659574468086</v>
      </c>
      <c r="R199" s="223">
        <f t="shared" si="80"/>
        <v>290</v>
      </c>
      <c r="S199" s="261"/>
      <c r="T199" s="261"/>
      <c r="U199" s="261"/>
      <c r="V199" s="261"/>
      <c r="W199" s="261"/>
      <c r="X199" s="261"/>
      <c r="Y199" s="261"/>
      <c r="Z199" s="261"/>
      <c r="AA199" s="261"/>
      <c r="AB199" s="261"/>
      <c r="AC199" s="261"/>
      <c r="AD199" s="261"/>
      <c r="AE199" s="261"/>
      <c r="AF199" s="261"/>
      <c r="AG199" s="261"/>
      <c r="AH199" s="261"/>
      <c r="AI199" s="261"/>
      <c r="AJ199" s="261"/>
      <c r="AK199" s="261"/>
      <c r="AL199" s="261"/>
    </row>
    <row r="200" spans="1:38" s="147" customFormat="1" ht="45.75" thickBot="1" x14ac:dyDescent="0.25">
      <c r="A200" s="273" t="s">
        <v>424</v>
      </c>
      <c r="B200" s="265">
        <v>650</v>
      </c>
      <c r="C200" s="266">
        <v>5</v>
      </c>
      <c r="D200" s="267">
        <v>2</v>
      </c>
      <c r="E200" s="265" t="s">
        <v>502</v>
      </c>
      <c r="F200" s="265">
        <v>240</v>
      </c>
      <c r="G200" s="269">
        <v>1363</v>
      </c>
      <c r="H200" s="269">
        <v>1653</v>
      </c>
      <c r="I200" s="269">
        <f>I201+I202</f>
        <v>1652.9666500000001</v>
      </c>
      <c r="J200" s="269">
        <f>J201+J202</f>
        <v>1652.9665</v>
      </c>
      <c r="K200" s="269">
        <f t="shared" si="76"/>
        <v>-3.3349999999927604E-2</v>
      </c>
      <c r="L200" s="269">
        <f t="shared" si="77"/>
        <v>99.997982456140349</v>
      </c>
      <c r="M200" s="269">
        <f t="shared" si="74"/>
        <v>1.5000000007603376E-4</v>
      </c>
      <c r="N200" s="269">
        <f t="shared" si="78"/>
        <v>99.999990925406749</v>
      </c>
      <c r="O200" s="269">
        <f t="shared" si="83"/>
        <v>121.27413793103447</v>
      </c>
      <c r="P200" s="269">
        <f t="shared" si="79"/>
        <v>99.997973381730191</v>
      </c>
      <c r="Q200" s="269">
        <f t="shared" si="84"/>
        <v>121.27659574468086</v>
      </c>
      <c r="R200" s="269">
        <f t="shared" si="80"/>
        <v>290</v>
      </c>
    </row>
    <row r="201" spans="1:38" s="147" customFormat="1" ht="13.5" thickBot="1" x14ac:dyDescent="0.25">
      <c r="A201" s="307"/>
      <c r="B201" s="308"/>
      <c r="C201" s="309"/>
      <c r="D201" s="310"/>
      <c r="E201" s="308"/>
      <c r="F201" s="308">
        <v>243</v>
      </c>
      <c r="G201" s="312"/>
      <c r="H201" s="312"/>
      <c r="I201" s="312">
        <v>1362.9666500000001</v>
      </c>
      <c r="J201" s="312">
        <v>1362.9665</v>
      </c>
      <c r="K201" s="312"/>
      <c r="L201" s="312"/>
      <c r="M201" s="312">
        <f t="shared" si="74"/>
        <v>1.5000000007603376E-4</v>
      </c>
      <c r="N201" s="312"/>
      <c r="O201" s="312"/>
      <c r="P201" s="312"/>
      <c r="Q201" s="312"/>
      <c r="R201" s="312"/>
    </row>
    <row r="202" spans="1:38" s="147" customFormat="1" ht="13.5" thickBot="1" x14ac:dyDescent="0.25">
      <c r="A202" s="307"/>
      <c r="B202" s="308"/>
      <c r="C202" s="309"/>
      <c r="D202" s="310"/>
      <c r="E202" s="308"/>
      <c r="F202" s="308">
        <v>244</v>
      </c>
      <c r="G202" s="312"/>
      <c r="H202" s="312"/>
      <c r="I202" s="312">
        <v>290</v>
      </c>
      <c r="J202" s="312">
        <v>290</v>
      </c>
      <c r="K202" s="312"/>
      <c r="L202" s="312"/>
      <c r="M202" s="312">
        <f t="shared" si="74"/>
        <v>0</v>
      </c>
      <c r="N202" s="312"/>
      <c r="O202" s="312"/>
      <c r="P202" s="312"/>
      <c r="Q202" s="312"/>
      <c r="R202" s="312"/>
    </row>
    <row r="203" spans="1:38" s="390" customFormat="1" ht="21" customHeight="1" thickBot="1" x14ac:dyDescent="0.3">
      <c r="A203" s="385" t="s">
        <v>351</v>
      </c>
      <c r="B203" s="386">
        <v>650</v>
      </c>
      <c r="C203" s="386">
        <v>5</v>
      </c>
      <c r="D203" s="387">
        <v>3</v>
      </c>
      <c r="E203" s="376"/>
      <c r="F203" s="376"/>
      <c r="G203" s="388">
        <f>G204+G208+G212</f>
        <v>4714</v>
      </c>
      <c r="H203" s="388">
        <f>H204+H208+H212</f>
        <v>14996.1</v>
      </c>
      <c r="I203" s="388">
        <f t="shared" ref="I203:J203" si="93">I204+I208+I212</f>
        <v>14996.141589999999</v>
      </c>
      <c r="J203" s="388">
        <f t="shared" si="93"/>
        <v>14730.283539999997</v>
      </c>
      <c r="K203" s="388">
        <f t="shared" si="76"/>
        <v>4.1589999998905114E-2</v>
      </c>
      <c r="L203" s="388">
        <f t="shared" si="77"/>
        <v>100.00027733877475</v>
      </c>
      <c r="M203" s="388">
        <f t="shared" si="74"/>
        <v>265.85805000000255</v>
      </c>
      <c r="N203" s="388">
        <f t="shared" si="78"/>
        <v>98.227156976316593</v>
      </c>
      <c r="O203" s="388">
        <f t="shared" si="83"/>
        <v>312.4794980907933</v>
      </c>
      <c r="P203" s="388">
        <f t="shared" si="79"/>
        <v>98.227429398310207</v>
      </c>
      <c r="Q203" s="388">
        <f t="shared" si="84"/>
        <v>318.11837081035213</v>
      </c>
      <c r="R203" s="388">
        <f t="shared" si="80"/>
        <v>10282.1</v>
      </c>
      <c r="S203" s="389"/>
      <c r="T203" s="389"/>
      <c r="U203" s="389"/>
      <c r="V203" s="389"/>
      <c r="W203" s="389"/>
      <c r="X203" s="389"/>
      <c r="Y203" s="389"/>
      <c r="Z203" s="389"/>
      <c r="AA203" s="389"/>
      <c r="AB203" s="389"/>
      <c r="AC203" s="389"/>
      <c r="AD203" s="389"/>
      <c r="AE203" s="389"/>
      <c r="AF203" s="389"/>
      <c r="AG203" s="389"/>
      <c r="AH203" s="389"/>
      <c r="AI203" s="389"/>
      <c r="AJ203" s="389"/>
      <c r="AK203" s="389"/>
      <c r="AL203" s="389"/>
    </row>
    <row r="204" spans="1:38" s="392" customFormat="1" ht="54.75" customHeight="1" x14ac:dyDescent="0.25">
      <c r="A204" s="439" t="s">
        <v>524</v>
      </c>
      <c r="B204" s="428">
        <v>650</v>
      </c>
      <c r="C204" s="429">
        <v>5</v>
      </c>
      <c r="D204" s="430">
        <v>3</v>
      </c>
      <c r="E204" s="428" t="s">
        <v>525</v>
      </c>
      <c r="F204" s="204"/>
      <c r="G204" s="208">
        <f t="shared" ref="G204:J206" si="94">G205</f>
        <v>4714</v>
      </c>
      <c r="H204" s="208">
        <f t="shared" si="94"/>
        <v>865</v>
      </c>
      <c r="I204" s="208">
        <f t="shared" si="94"/>
        <v>865</v>
      </c>
      <c r="J204" s="208">
        <f t="shared" si="94"/>
        <v>599.70655999999997</v>
      </c>
      <c r="K204" s="208">
        <f t="shared" si="76"/>
        <v>0</v>
      </c>
      <c r="L204" s="208">
        <f t="shared" si="77"/>
        <v>100</v>
      </c>
      <c r="M204" s="208">
        <f t="shared" si="74"/>
        <v>265.29344000000003</v>
      </c>
      <c r="N204" s="208">
        <f t="shared" si="78"/>
        <v>69.33023815028902</v>
      </c>
      <c r="O204" s="208">
        <f t="shared" si="83"/>
        <v>12.72181926177344</v>
      </c>
      <c r="P204" s="208">
        <f t="shared" si="79"/>
        <v>69.33023815028902</v>
      </c>
      <c r="Q204" s="208">
        <f t="shared" si="84"/>
        <v>18.349596945269411</v>
      </c>
      <c r="R204" s="208">
        <f t="shared" si="80"/>
        <v>-3849</v>
      </c>
      <c r="S204" s="391"/>
      <c r="T204" s="391"/>
      <c r="U204" s="391"/>
      <c r="V204" s="391"/>
      <c r="W204" s="391"/>
      <c r="X204" s="391"/>
      <c r="Y204" s="391"/>
      <c r="Z204" s="391"/>
      <c r="AA204" s="391"/>
      <c r="AB204" s="391"/>
      <c r="AC204" s="391"/>
      <c r="AD204" s="391"/>
      <c r="AE204" s="391"/>
      <c r="AF204" s="391"/>
      <c r="AG204" s="391"/>
      <c r="AH204" s="391"/>
      <c r="AI204" s="391"/>
      <c r="AJ204" s="391"/>
      <c r="AK204" s="391"/>
      <c r="AL204" s="391"/>
    </row>
    <row r="205" spans="1:38" s="392" customFormat="1" ht="37.5" customHeight="1" x14ac:dyDescent="0.25">
      <c r="A205" s="436" t="s">
        <v>526</v>
      </c>
      <c r="B205" s="231">
        <v>650</v>
      </c>
      <c r="C205" s="232">
        <v>5</v>
      </c>
      <c r="D205" s="233">
        <v>3</v>
      </c>
      <c r="E205" s="231" t="s">
        <v>527</v>
      </c>
      <c r="F205" s="212"/>
      <c r="G205" s="216">
        <f t="shared" si="94"/>
        <v>4714</v>
      </c>
      <c r="H205" s="216">
        <f t="shared" si="94"/>
        <v>865</v>
      </c>
      <c r="I205" s="216">
        <f t="shared" si="94"/>
        <v>865</v>
      </c>
      <c r="J205" s="216">
        <f t="shared" si="94"/>
        <v>599.70655999999997</v>
      </c>
      <c r="K205" s="216">
        <f t="shared" si="76"/>
        <v>0</v>
      </c>
      <c r="L205" s="216">
        <f t="shared" si="77"/>
        <v>100</v>
      </c>
      <c r="M205" s="216">
        <f t="shared" si="74"/>
        <v>265.29344000000003</v>
      </c>
      <c r="N205" s="216">
        <f t="shared" si="78"/>
        <v>69.33023815028902</v>
      </c>
      <c r="O205" s="216">
        <f t="shared" si="83"/>
        <v>12.72181926177344</v>
      </c>
      <c r="P205" s="216">
        <f t="shared" si="79"/>
        <v>69.33023815028902</v>
      </c>
      <c r="Q205" s="216">
        <f t="shared" si="84"/>
        <v>18.349596945269411</v>
      </c>
      <c r="R205" s="216">
        <f t="shared" si="80"/>
        <v>-3849</v>
      </c>
      <c r="S205" s="391"/>
      <c r="T205" s="391"/>
      <c r="U205" s="391"/>
      <c r="V205" s="391"/>
      <c r="W205" s="391"/>
      <c r="X205" s="391"/>
      <c r="Y205" s="391"/>
      <c r="Z205" s="391"/>
      <c r="AA205" s="391"/>
      <c r="AB205" s="391"/>
      <c r="AC205" s="391"/>
      <c r="AD205" s="391"/>
      <c r="AE205" s="391"/>
      <c r="AF205" s="391"/>
      <c r="AG205" s="391"/>
      <c r="AH205" s="391"/>
      <c r="AI205" s="391"/>
      <c r="AJ205" s="391"/>
      <c r="AK205" s="391"/>
      <c r="AL205" s="391"/>
    </row>
    <row r="206" spans="1:38" s="393" customFormat="1" ht="34.5" thickBot="1" x14ac:dyDescent="0.3">
      <c r="A206" s="422" t="s">
        <v>423</v>
      </c>
      <c r="B206" s="380">
        <v>650</v>
      </c>
      <c r="C206" s="381">
        <v>5</v>
      </c>
      <c r="D206" s="382">
        <v>3</v>
      </c>
      <c r="E206" s="380" t="s">
        <v>527</v>
      </c>
      <c r="F206" s="219">
        <v>200</v>
      </c>
      <c r="G206" s="223">
        <f t="shared" si="94"/>
        <v>4714</v>
      </c>
      <c r="H206" s="223">
        <f t="shared" si="94"/>
        <v>865</v>
      </c>
      <c r="I206" s="223">
        <f t="shared" si="94"/>
        <v>865</v>
      </c>
      <c r="J206" s="223">
        <f t="shared" si="94"/>
        <v>599.70655999999997</v>
      </c>
      <c r="K206" s="223">
        <f t="shared" si="76"/>
        <v>0</v>
      </c>
      <c r="L206" s="223">
        <f t="shared" si="77"/>
        <v>100</v>
      </c>
      <c r="M206" s="223">
        <f t="shared" si="74"/>
        <v>265.29344000000003</v>
      </c>
      <c r="N206" s="223">
        <f t="shared" si="78"/>
        <v>69.33023815028902</v>
      </c>
      <c r="O206" s="223">
        <f t="shared" si="83"/>
        <v>12.72181926177344</v>
      </c>
      <c r="P206" s="223">
        <f t="shared" si="79"/>
        <v>69.33023815028902</v>
      </c>
      <c r="Q206" s="223">
        <f t="shared" si="84"/>
        <v>18.349596945269411</v>
      </c>
      <c r="R206" s="223">
        <f t="shared" si="80"/>
        <v>-3849</v>
      </c>
      <c r="S206" s="391"/>
      <c r="T206" s="391"/>
      <c r="U206" s="391"/>
      <c r="V206" s="391"/>
      <c r="W206" s="391"/>
      <c r="X206" s="391"/>
      <c r="Y206" s="391"/>
      <c r="Z206" s="391"/>
      <c r="AA206" s="391"/>
      <c r="AB206" s="391"/>
      <c r="AC206" s="391"/>
      <c r="AD206" s="391"/>
      <c r="AE206" s="391"/>
      <c r="AF206" s="391"/>
      <c r="AG206" s="391"/>
      <c r="AH206" s="391"/>
      <c r="AI206" s="391"/>
      <c r="AJ206" s="391"/>
      <c r="AK206" s="391"/>
      <c r="AL206" s="391"/>
    </row>
    <row r="207" spans="1:38" s="392" customFormat="1" ht="36" customHeight="1" thickBot="1" x14ac:dyDescent="0.3">
      <c r="A207" s="273" t="s">
        <v>424</v>
      </c>
      <c r="B207" s="265">
        <v>650</v>
      </c>
      <c r="C207" s="266">
        <v>5</v>
      </c>
      <c r="D207" s="267">
        <v>3</v>
      </c>
      <c r="E207" s="265" t="s">
        <v>527</v>
      </c>
      <c r="F207" s="265">
        <v>244</v>
      </c>
      <c r="G207" s="269">
        <v>4714</v>
      </c>
      <c r="H207" s="269">
        <f>865</f>
        <v>865</v>
      </c>
      <c r="I207" s="269">
        <v>865</v>
      </c>
      <c r="J207" s="269">
        <v>599.70655999999997</v>
      </c>
      <c r="K207" s="269">
        <f t="shared" si="76"/>
        <v>0</v>
      </c>
      <c r="L207" s="269">
        <f t="shared" si="77"/>
        <v>100</v>
      </c>
      <c r="M207" s="269">
        <f t="shared" si="74"/>
        <v>265.29344000000003</v>
      </c>
      <c r="N207" s="269">
        <f t="shared" si="78"/>
        <v>69.33023815028902</v>
      </c>
      <c r="O207" s="269">
        <f t="shared" si="83"/>
        <v>12.72181926177344</v>
      </c>
      <c r="P207" s="269">
        <f t="shared" si="79"/>
        <v>69.33023815028902</v>
      </c>
      <c r="Q207" s="269">
        <f t="shared" si="84"/>
        <v>18.349596945269411</v>
      </c>
      <c r="R207" s="269">
        <f t="shared" si="80"/>
        <v>-3849</v>
      </c>
      <c r="S207" s="391"/>
      <c r="T207" s="391"/>
      <c r="U207" s="391"/>
      <c r="V207" s="391"/>
      <c r="W207" s="391"/>
      <c r="X207" s="391"/>
      <c r="Y207" s="391"/>
      <c r="Z207" s="391"/>
      <c r="AA207" s="391"/>
      <c r="AB207" s="391"/>
      <c r="AC207" s="391"/>
      <c r="AD207" s="391"/>
      <c r="AE207" s="391"/>
      <c r="AF207" s="391"/>
      <c r="AG207" s="391"/>
      <c r="AH207" s="391"/>
      <c r="AI207" s="391"/>
      <c r="AJ207" s="391"/>
      <c r="AK207" s="391"/>
      <c r="AL207" s="391"/>
    </row>
    <row r="208" spans="1:38" s="392" customFormat="1" ht="18" customHeight="1" x14ac:dyDescent="0.25">
      <c r="A208" s="394" t="s">
        <v>528</v>
      </c>
      <c r="B208" s="212">
        <v>650</v>
      </c>
      <c r="C208" s="213">
        <v>5</v>
      </c>
      <c r="D208" s="214">
        <v>3</v>
      </c>
      <c r="E208" s="212" t="s">
        <v>529</v>
      </c>
      <c r="F208" s="212"/>
      <c r="G208" s="216">
        <f t="shared" ref="G208:J210" si="95">G209</f>
        <v>0</v>
      </c>
      <c r="H208" s="216">
        <f t="shared" si="95"/>
        <v>2215</v>
      </c>
      <c r="I208" s="216">
        <f t="shared" si="95"/>
        <v>2215</v>
      </c>
      <c r="J208" s="216">
        <f t="shared" si="95"/>
        <v>2214.4356899999998</v>
      </c>
      <c r="K208" s="216">
        <f t="shared" si="76"/>
        <v>0</v>
      </c>
      <c r="L208" s="216">
        <f t="shared" si="77"/>
        <v>100</v>
      </c>
      <c r="M208" s="216">
        <f t="shared" si="74"/>
        <v>0.56431000000020504</v>
      </c>
      <c r="N208" s="216">
        <f t="shared" si="78"/>
        <v>99.974523250564332</v>
      </c>
      <c r="O208" s="216">
        <v>100</v>
      </c>
      <c r="P208" s="216">
        <f t="shared" si="79"/>
        <v>99.974523250564332</v>
      </c>
      <c r="Q208" s="216">
        <v>100</v>
      </c>
      <c r="R208" s="216">
        <f t="shared" si="80"/>
        <v>2215</v>
      </c>
      <c r="S208" s="391"/>
      <c r="T208" s="391"/>
      <c r="U208" s="391"/>
      <c r="V208" s="391"/>
      <c r="W208" s="391"/>
      <c r="X208" s="391"/>
      <c r="Y208" s="391"/>
      <c r="Z208" s="391"/>
      <c r="AA208" s="391"/>
      <c r="AB208" s="391"/>
      <c r="AC208" s="391"/>
      <c r="AD208" s="391"/>
      <c r="AE208" s="391"/>
      <c r="AF208" s="391"/>
      <c r="AG208" s="391"/>
      <c r="AH208" s="391"/>
      <c r="AI208" s="391"/>
      <c r="AJ208" s="391"/>
      <c r="AK208" s="391"/>
      <c r="AL208" s="391"/>
    </row>
    <row r="209" spans="1:38" s="392" customFormat="1" ht="16.5" customHeight="1" x14ac:dyDescent="0.25">
      <c r="A209" s="394" t="s">
        <v>528</v>
      </c>
      <c r="B209" s="212">
        <v>650</v>
      </c>
      <c r="C209" s="213">
        <v>5</v>
      </c>
      <c r="D209" s="214">
        <v>3</v>
      </c>
      <c r="E209" s="212" t="s">
        <v>530</v>
      </c>
      <c r="F209" s="212"/>
      <c r="G209" s="216">
        <f t="shared" si="95"/>
        <v>0</v>
      </c>
      <c r="H209" s="216">
        <f t="shared" si="95"/>
        <v>2215</v>
      </c>
      <c r="I209" s="216">
        <f t="shared" si="95"/>
        <v>2215</v>
      </c>
      <c r="J209" s="216">
        <f t="shared" si="95"/>
        <v>2214.4356899999998</v>
      </c>
      <c r="K209" s="216">
        <f t="shared" si="76"/>
        <v>0</v>
      </c>
      <c r="L209" s="216">
        <f t="shared" si="77"/>
        <v>100</v>
      </c>
      <c r="M209" s="216">
        <f t="shared" si="74"/>
        <v>0.56431000000020504</v>
      </c>
      <c r="N209" s="216">
        <f t="shared" si="78"/>
        <v>99.974523250564332</v>
      </c>
      <c r="O209" s="216">
        <v>100</v>
      </c>
      <c r="P209" s="216">
        <f t="shared" si="79"/>
        <v>99.974523250564332</v>
      </c>
      <c r="Q209" s="216">
        <v>100</v>
      </c>
      <c r="R209" s="216">
        <f t="shared" si="80"/>
        <v>2215</v>
      </c>
      <c r="S209" s="391"/>
      <c r="T209" s="391"/>
      <c r="U209" s="391"/>
      <c r="V209" s="391"/>
      <c r="W209" s="391"/>
      <c r="X209" s="391"/>
      <c r="Y209" s="391"/>
      <c r="Z209" s="391"/>
      <c r="AA209" s="391"/>
      <c r="AB209" s="391"/>
      <c r="AC209" s="391"/>
      <c r="AD209" s="391"/>
      <c r="AE209" s="391"/>
      <c r="AF209" s="391"/>
      <c r="AG209" s="391"/>
      <c r="AH209" s="391"/>
      <c r="AI209" s="391"/>
      <c r="AJ209" s="391"/>
      <c r="AK209" s="391"/>
      <c r="AL209" s="391"/>
    </row>
    <row r="210" spans="1:38" s="393" customFormat="1" ht="34.5" thickBot="1" x14ac:dyDescent="0.3">
      <c r="A210" s="395" t="s">
        <v>423</v>
      </c>
      <c r="B210" s="219">
        <v>650</v>
      </c>
      <c r="C210" s="220">
        <v>5</v>
      </c>
      <c r="D210" s="221">
        <v>3</v>
      </c>
      <c r="E210" s="219" t="s">
        <v>530</v>
      </c>
      <c r="F210" s="219">
        <v>200</v>
      </c>
      <c r="G210" s="223">
        <f t="shared" si="95"/>
        <v>0</v>
      </c>
      <c r="H210" s="223">
        <f t="shared" si="95"/>
        <v>2215</v>
      </c>
      <c r="I210" s="223">
        <f t="shared" si="95"/>
        <v>2215</v>
      </c>
      <c r="J210" s="223">
        <f t="shared" si="95"/>
        <v>2214.4356899999998</v>
      </c>
      <c r="K210" s="223">
        <f t="shared" si="76"/>
        <v>0</v>
      </c>
      <c r="L210" s="223">
        <f t="shared" si="77"/>
        <v>100</v>
      </c>
      <c r="M210" s="223">
        <f t="shared" si="74"/>
        <v>0.56431000000020504</v>
      </c>
      <c r="N210" s="223">
        <f t="shared" si="78"/>
        <v>99.974523250564332</v>
      </c>
      <c r="O210" s="223">
        <v>100</v>
      </c>
      <c r="P210" s="223">
        <f t="shared" si="79"/>
        <v>99.974523250564332</v>
      </c>
      <c r="Q210" s="223">
        <v>100</v>
      </c>
      <c r="R210" s="223">
        <f t="shared" si="80"/>
        <v>2215</v>
      </c>
      <c r="S210" s="391"/>
      <c r="T210" s="391"/>
      <c r="U210" s="391"/>
      <c r="V210" s="391"/>
      <c r="W210" s="391"/>
      <c r="X210" s="391"/>
      <c r="Y210" s="391"/>
      <c r="Z210" s="391"/>
      <c r="AA210" s="391"/>
      <c r="AB210" s="391"/>
      <c r="AC210" s="391"/>
      <c r="AD210" s="391"/>
      <c r="AE210" s="391"/>
      <c r="AF210" s="391"/>
      <c r="AG210" s="391"/>
      <c r="AH210" s="391"/>
      <c r="AI210" s="391"/>
      <c r="AJ210" s="391"/>
      <c r="AK210" s="391"/>
      <c r="AL210" s="391"/>
    </row>
    <row r="211" spans="1:38" s="392" customFormat="1" ht="36" customHeight="1" thickBot="1" x14ac:dyDescent="0.3">
      <c r="A211" s="273" t="s">
        <v>424</v>
      </c>
      <c r="B211" s="265">
        <v>650</v>
      </c>
      <c r="C211" s="266">
        <v>5</v>
      </c>
      <c r="D211" s="267">
        <v>3</v>
      </c>
      <c r="E211" s="265" t="s">
        <v>530</v>
      </c>
      <c r="F211" s="265">
        <v>244</v>
      </c>
      <c r="G211" s="269"/>
      <c r="H211" s="269">
        <v>2215</v>
      </c>
      <c r="I211" s="269">
        <v>2215</v>
      </c>
      <c r="J211" s="269">
        <v>2214.4356899999998</v>
      </c>
      <c r="K211" s="269">
        <f t="shared" si="76"/>
        <v>0</v>
      </c>
      <c r="L211" s="269">
        <f t="shared" si="77"/>
        <v>100</v>
      </c>
      <c r="M211" s="269">
        <f t="shared" si="74"/>
        <v>0.56431000000020504</v>
      </c>
      <c r="N211" s="269">
        <f t="shared" si="78"/>
        <v>99.974523250564332</v>
      </c>
      <c r="O211" s="269">
        <v>100</v>
      </c>
      <c r="P211" s="269">
        <f t="shared" si="79"/>
        <v>99.974523250564332</v>
      </c>
      <c r="Q211" s="269">
        <v>100</v>
      </c>
      <c r="R211" s="269">
        <f t="shared" si="80"/>
        <v>2215</v>
      </c>
      <c r="S211" s="391"/>
      <c r="T211" s="391"/>
      <c r="U211" s="391"/>
      <c r="V211" s="391"/>
      <c r="W211" s="391"/>
      <c r="X211" s="391"/>
      <c r="Y211" s="391"/>
      <c r="Z211" s="391"/>
      <c r="AA211" s="391"/>
      <c r="AB211" s="391"/>
      <c r="AC211" s="391"/>
      <c r="AD211" s="391"/>
      <c r="AE211" s="391"/>
      <c r="AF211" s="391"/>
      <c r="AG211" s="391"/>
      <c r="AH211" s="391"/>
      <c r="AI211" s="391"/>
      <c r="AJ211" s="391"/>
      <c r="AK211" s="391"/>
      <c r="AL211" s="391"/>
    </row>
    <row r="212" spans="1:38" s="392" customFormat="1" ht="22.5" x14ac:dyDescent="0.25">
      <c r="A212" s="203" t="s">
        <v>402</v>
      </c>
      <c r="B212" s="204">
        <v>650</v>
      </c>
      <c r="C212" s="205">
        <v>5</v>
      </c>
      <c r="D212" s="206">
        <v>3</v>
      </c>
      <c r="E212" s="204" t="s">
        <v>403</v>
      </c>
      <c r="F212" s="204"/>
      <c r="G212" s="208">
        <f t="shared" ref="G212:J215" si="96">G213</f>
        <v>0</v>
      </c>
      <c r="H212" s="208">
        <f t="shared" si="96"/>
        <v>11916.1</v>
      </c>
      <c r="I212" s="208">
        <f t="shared" si="96"/>
        <v>11916.141589999999</v>
      </c>
      <c r="J212" s="208">
        <f t="shared" si="96"/>
        <v>11916.141289999998</v>
      </c>
      <c r="K212" s="208">
        <f t="shared" si="76"/>
        <v>4.1589999998905114E-2</v>
      </c>
      <c r="L212" s="208">
        <f t="shared" si="77"/>
        <v>100.00034902358992</v>
      </c>
      <c r="M212" s="208">
        <f t="shared" si="74"/>
        <v>3.0000000151630957E-4</v>
      </c>
      <c r="N212" s="208">
        <f t="shared" si="78"/>
        <v>99.999997482406542</v>
      </c>
      <c r="O212" s="208">
        <v>100</v>
      </c>
      <c r="P212" s="208">
        <f t="shared" si="79"/>
        <v>100.00034650598768</v>
      </c>
      <c r="Q212" s="208">
        <v>100</v>
      </c>
      <c r="R212" s="208">
        <f t="shared" si="80"/>
        <v>11916.1</v>
      </c>
      <c r="S212" s="391"/>
      <c r="T212" s="391"/>
      <c r="U212" s="391"/>
      <c r="V212" s="391"/>
      <c r="W212" s="391"/>
      <c r="X212" s="391"/>
      <c r="Y212" s="391"/>
      <c r="Z212" s="391"/>
      <c r="AA212" s="391"/>
      <c r="AB212" s="391"/>
      <c r="AC212" s="391"/>
      <c r="AD212" s="391"/>
      <c r="AE212" s="391"/>
      <c r="AF212" s="391"/>
      <c r="AG212" s="391"/>
      <c r="AH212" s="391"/>
      <c r="AI212" s="391"/>
      <c r="AJ212" s="391"/>
      <c r="AK212" s="391"/>
      <c r="AL212" s="391"/>
    </row>
    <row r="213" spans="1:38" s="392" customFormat="1" ht="22.5" x14ac:dyDescent="0.25">
      <c r="A213" s="211" t="s">
        <v>523</v>
      </c>
      <c r="B213" s="212">
        <v>650</v>
      </c>
      <c r="C213" s="213">
        <v>5</v>
      </c>
      <c r="D213" s="214">
        <v>3</v>
      </c>
      <c r="E213" s="212" t="s">
        <v>498</v>
      </c>
      <c r="F213" s="212"/>
      <c r="G213" s="216">
        <f t="shared" si="96"/>
        <v>0</v>
      </c>
      <c r="H213" s="216">
        <f t="shared" si="96"/>
        <v>11916.1</v>
      </c>
      <c r="I213" s="216">
        <f t="shared" si="96"/>
        <v>11916.141589999999</v>
      </c>
      <c r="J213" s="216">
        <f t="shared" si="96"/>
        <v>11916.141289999998</v>
      </c>
      <c r="K213" s="216">
        <f t="shared" si="76"/>
        <v>4.1589999998905114E-2</v>
      </c>
      <c r="L213" s="216">
        <f t="shared" si="77"/>
        <v>100.00034902358992</v>
      </c>
      <c r="M213" s="216">
        <f t="shared" si="74"/>
        <v>3.0000000151630957E-4</v>
      </c>
      <c r="N213" s="216">
        <f t="shared" si="78"/>
        <v>99.999997482406542</v>
      </c>
      <c r="O213" s="216">
        <v>100</v>
      </c>
      <c r="P213" s="216">
        <f t="shared" si="79"/>
        <v>100.00034650598768</v>
      </c>
      <c r="Q213" s="216">
        <v>100</v>
      </c>
      <c r="R213" s="216">
        <f t="shared" si="80"/>
        <v>11916.1</v>
      </c>
      <c r="S213" s="391"/>
      <c r="T213" s="391"/>
      <c r="U213" s="391"/>
      <c r="V213" s="391"/>
      <c r="W213" s="391"/>
      <c r="X213" s="391"/>
      <c r="Y213" s="391"/>
      <c r="Z213" s="391"/>
      <c r="AA213" s="391"/>
      <c r="AB213" s="391"/>
      <c r="AC213" s="391"/>
      <c r="AD213" s="391"/>
      <c r="AE213" s="391"/>
      <c r="AF213" s="391"/>
      <c r="AG213" s="391"/>
      <c r="AH213" s="391"/>
      <c r="AI213" s="391"/>
      <c r="AJ213" s="391"/>
      <c r="AK213" s="391"/>
      <c r="AL213" s="391"/>
    </row>
    <row r="214" spans="1:38" s="393" customFormat="1" ht="22.5" x14ac:dyDescent="0.25">
      <c r="A214" s="211" t="s">
        <v>427</v>
      </c>
      <c r="B214" s="212">
        <v>650</v>
      </c>
      <c r="C214" s="213">
        <v>5</v>
      </c>
      <c r="D214" s="214">
        <v>3</v>
      </c>
      <c r="E214" s="212" t="s">
        <v>502</v>
      </c>
      <c r="F214" s="212"/>
      <c r="G214" s="216">
        <f t="shared" si="96"/>
        <v>0</v>
      </c>
      <c r="H214" s="216">
        <f t="shared" si="96"/>
        <v>11916.1</v>
      </c>
      <c r="I214" s="216">
        <f t="shared" si="96"/>
        <v>11916.141589999999</v>
      </c>
      <c r="J214" s="216">
        <f t="shared" si="96"/>
        <v>11916.141289999998</v>
      </c>
      <c r="K214" s="216">
        <f t="shared" si="76"/>
        <v>4.1589999998905114E-2</v>
      </c>
      <c r="L214" s="216">
        <f t="shared" si="77"/>
        <v>100.00034902358992</v>
      </c>
      <c r="M214" s="216">
        <f t="shared" si="74"/>
        <v>3.0000000151630957E-4</v>
      </c>
      <c r="N214" s="216">
        <f t="shared" si="78"/>
        <v>99.999997482406542</v>
      </c>
      <c r="O214" s="216">
        <v>100</v>
      </c>
      <c r="P214" s="216">
        <f t="shared" si="79"/>
        <v>100.00034650598768</v>
      </c>
      <c r="Q214" s="216">
        <v>100</v>
      </c>
      <c r="R214" s="216">
        <f t="shared" si="80"/>
        <v>11916.1</v>
      </c>
      <c r="S214" s="391"/>
      <c r="T214" s="391"/>
      <c r="U214" s="391"/>
      <c r="V214" s="391"/>
      <c r="W214" s="391"/>
      <c r="X214" s="391"/>
      <c r="Y214" s="391"/>
      <c r="Z214" s="391"/>
      <c r="AA214" s="391"/>
      <c r="AB214" s="391"/>
      <c r="AC214" s="391"/>
      <c r="AD214" s="391"/>
      <c r="AE214" s="391"/>
      <c r="AF214" s="391"/>
      <c r="AG214" s="391"/>
      <c r="AH214" s="391"/>
      <c r="AI214" s="391"/>
      <c r="AJ214" s="391"/>
      <c r="AK214" s="391"/>
      <c r="AL214" s="391"/>
    </row>
    <row r="215" spans="1:38" s="393" customFormat="1" ht="34.5" thickBot="1" x14ac:dyDescent="0.3">
      <c r="A215" s="333" t="s">
        <v>423</v>
      </c>
      <c r="B215" s="219">
        <v>650</v>
      </c>
      <c r="C215" s="220">
        <v>5</v>
      </c>
      <c r="D215" s="221">
        <v>3</v>
      </c>
      <c r="E215" s="219" t="s">
        <v>502</v>
      </c>
      <c r="F215" s="219">
        <v>200</v>
      </c>
      <c r="G215" s="223">
        <f t="shared" si="96"/>
        <v>0</v>
      </c>
      <c r="H215" s="223">
        <f t="shared" si="96"/>
        <v>11916.1</v>
      </c>
      <c r="I215" s="223">
        <f t="shared" si="96"/>
        <v>11916.141589999999</v>
      </c>
      <c r="J215" s="223">
        <f t="shared" si="96"/>
        <v>11916.141289999998</v>
      </c>
      <c r="K215" s="223">
        <f t="shared" si="76"/>
        <v>4.1589999998905114E-2</v>
      </c>
      <c r="L215" s="223">
        <f t="shared" si="77"/>
        <v>100.00034902358992</v>
      </c>
      <c r="M215" s="223">
        <f t="shared" si="74"/>
        <v>3.0000000151630957E-4</v>
      </c>
      <c r="N215" s="223">
        <f t="shared" si="78"/>
        <v>99.999997482406542</v>
      </c>
      <c r="O215" s="223">
        <v>100</v>
      </c>
      <c r="P215" s="223">
        <f t="shared" si="79"/>
        <v>100.00034650598768</v>
      </c>
      <c r="Q215" s="223">
        <v>100</v>
      </c>
      <c r="R215" s="223">
        <f t="shared" si="80"/>
        <v>11916.1</v>
      </c>
      <c r="S215" s="391"/>
      <c r="T215" s="391"/>
      <c r="U215" s="391"/>
      <c r="V215" s="391"/>
      <c r="W215" s="391"/>
      <c r="X215" s="391"/>
      <c r="Y215" s="391"/>
      <c r="Z215" s="391"/>
      <c r="AA215" s="391"/>
      <c r="AB215" s="391"/>
      <c r="AC215" s="391"/>
      <c r="AD215" s="391"/>
      <c r="AE215" s="391"/>
      <c r="AF215" s="391"/>
      <c r="AG215" s="391"/>
      <c r="AH215" s="391"/>
      <c r="AI215" s="391"/>
      <c r="AJ215" s="391"/>
      <c r="AK215" s="391"/>
      <c r="AL215" s="391"/>
    </row>
    <row r="216" spans="1:38" s="392" customFormat="1" ht="36" customHeight="1" thickBot="1" x14ac:dyDescent="0.3">
      <c r="A216" s="273" t="s">
        <v>424</v>
      </c>
      <c r="B216" s="265">
        <v>650</v>
      </c>
      <c r="C216" s="266">
        <v>5</v>
      </c>
      <c r="D216" s="267">
        <v>3</v>
      </c>
      <c r="E216" s="265" t="s">
        <v>502</v>
      </c>
      <c r="F216" s="265">
        <v>244</v>
      </c>
      <c r="G216" s="269"/>
      <c r="H216" s="269">
        <v>11916.1</v>
      </c>
      <c r="I216" s="269">
        <f>1255.93985+4188.19169+931.46607+5393.64568+146.8983</f>
        <v>11916.141589999999</v>
      </c>
      <c r="J216" s="269">
        <f>1255.93985+4188.19169+931.46607+5393.64568+146.898</f>
        <v>11916.141289999998</v>
      </c>
      <c r="K216" s="269">
        <f t="shared" si="76"/>
        <v>4.1589999998905114E-2</v>
      </c>
      <c r="L216" s="269">
        <f t="shared" si="77"/>
        <v>100.00034902358992</v>
      </c>
      <c r="M216" s="269">
        <f t="shared" si="74"/>
        <v>3.0000000151630957E-4</v>
      </c>
      <c r="N216" s="269">
        <f t="shared" si="78"/>
        <v>99.999997482406542</v>
      </c>
      <c r="O216" s="269">
        <v>100</v>
      </c>
      <c r="P216" s="269">
        <f t="shared" si="79"/>
        <v>100.00034650598768</v>
      </c>
      <c r="Q216" s="269">
        <v>100</v>
      </c>
      <c r="R216" s="269">
        <f t="shared" si="80"/>
        <v>11916.1</v>
      </c>
      <c r="S216" s="391"/>
      <c r="T216" s="391"/>
      <c r="U216" s="391"/>
      <c r="V216" s="391"/>
      <c r="W216" s="391"/>
      <c r="X216" s="391"/>
      <c r="Y216" s="391"/>
      <c r="Z216" s="391"/>
      <c r="AA216" s="391"/>
      <c r="AB216" s="391"/>
      <c r="AC216" s="391"/>
      <c r="AD216" s="391"/>
      <c r="AE216" s="391"/>
      <c r="AF216" s="391"/>
      <c r="AG216" s="391"/>
      <c r="AH216" s="391"/>
      <c r="AI216" s="391"/>
      <c r="AJ216" s="391"/>
      <c r="AK216" s="391"/>
      <c r="AL216" s="391"/>
    </row>
    <row r="217" spans="1:38" s="396" customFormat="1" ht="16.5" customHeight="1" thickBot="1" x14ac:dyDescent="0.25">
      <c r="A217" s="314" t="s">
        <v>531</v>
      </c>
      <c r="B217" s="315">
        <v>650</v>
      </c>
      <c r="C217" s="315" t="s">
        <v>332</v>
      </c>
      <c r="D217" s="292"/>
      <c r="E217" s="293"/>
      <c r="F217" s="294"/>
      <c r="G217" s="295">
        <f>G218+G249</f>
        <v>24828.7</v>
      </c>
      <c r="H217" s="295">
        <f>H218+H249</f>
        <v>24730.799999999999</v>
      </c>
      <c r="I217" s="295">
        <f t="shared" ref="I217:J217" si="97">I218+I249</f>
        <v>24753.815849999999</v>
      </c>
      <c r="J217" s="295">
        <f t="shared" si="97"/>
        <v>24753.81595</v>
      </c>
      <c r="K217" s="295">
        <f t="shared" si="76"/>
        <v>23.015849999999773</v>
      </c>
      <c r="L217" s="295">
        <f t="shared" si="77"/>
        <v>100.09306552962298</v>
      </c>
      <c r="M217" s="295">
        <f t="shared" si="74"/>
        <v>-1.0000000111176632E-4</v>
      </c>
      <c r="N217" s="295">
        <f t="shared" si="78"/>
        <v>100.00000040397812</v>
      </c>
      <c r="O217" s="295">
        <f t="shared" si="83"/>
        <v>99.698397217735931</v>
      </c>
      <c r="P217" s="295">
        <f t="shared" si="79"/>
        <v>100.09306593397707</v>
      </c>
      <c r="Q217" s="295">
        <f t="shared" si="84"/>
        <v>99.605698244370416</v>
      </c>
      <c r="R217" s="295">
        <f t="shared" si="80"/>
        <v>-97.900000000001455</v>
      </c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  <c r="AI217" s="187"/>
      <c r="AJ217" s="187"/>
      <c r="AK217" s="187"/>
      <c r="AL217" s="187"/>
    </row>
    <row r="218" spans="1:38" s="396" customFormat="1" ht="12.75" customHeight="1" thickBot="1" x14ac:dyDescent="0.25">
      <c r="A218" s="385" t="s">
        <v>532</v>
      </c>
      <c r="B218" s="386">
        <v>650</v>
      </c>
      <c r="C218" s="386">
        <v>8</v>
      </c>
      <c r="D218" s="387">
        <v>1</v>
      </c>
      <c r="E218" s="397"/>
      <c r="F218" s="376"/>
      <c r="G218" s="388">
        <f>G219+G228</f>
        <v>24828.7</v>
      </c>
      <c r="H218" s="388">
        <f>H219+H228</f>
        <v>24715.8</v>
      </c>
      <c r="I218" s="388">
        <f t="shared" ref="I218:J218" si="98">I219+I228</f>
        <v>24738.815849999999</v>
      </c>
      <c r="J218" s="388">
        <f t="shared" si="98"/>
        <v>24738.81595</v>
      </c>
      <c r="K218" s="388">
        <f t="shared" si="76"/>
        <v>23.015849999999773</v>
      </c>
      <c r="L218" s="388">
        <f t="shared" si="77"/>
        <v>100.09312201102129</v>
      </c>
      <c r="M218" s="388">
        <f t="shared" si="74"/>
        <v>-1.0000000111176632E-4</v>
      </c>
      <c r="N218" s="388">
        <f t="shared" si="78"/>
        <v>100.00000040422307</v>
      </c>
      <c r="O218" s="388">
        <f t="shared" si="83"/>
        <v>99.637983261306474</v>
      </c>
      <c r="P218" s="388">
        <f t="shared" si="79"/>
        <v>100.09312241562078</v>
      </c>
      <c r="Q218" s="388">
        <f t="shared" si="84"/>
        <v>99.545284287940959</v>
      </c>
      <c r="R218" s="388">
        <f t="shared" si="80"/>
        <v>-112.90000000000146</v>
      </c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  <c r="AI218" s="187"/>
      <c r="AJ218" s="187"/>
      <c r="AK218" s="187"/>
      <c r="AL218" s="187"/>
    </row>
    <row r="219" spans="1:38" s="398" customFormat="1" ht="33.75" x14ac:dyDescent="0.2">
      <c r="A219" s="377" t="s">
        <v>533</v>
      </c>
      <c r="B219" s="204">
        <v>650</v>
      </c>
      <c r="C219" s="205">
        <v>8</v>
      </c>
      <c r="D219" s="206">
        <v>1</v>
      </c>
      <c r="E219" s="204" t="s">
        <v>534</v>
      </c>
      <c r="F219" s="204"/>
      <c r="G219" s="208">
        <f>G220</f>
        <v>16.5</v>
      </c>
      <c r="H219" s="208">
        <f>H220</f>
        <v>19.399999999999999</v>
      </c>
      <c r="I219" s="208">
        <f t="shared" ref="I219:J220" si="99">I220</f>
        <v>19.411000000000001</v>
      </c>
      <c r="J219" s="208">
        <f t="shared" si="99"/>
        <v>19.411000000000001</v>
      </c>
      <c r="K219" s="208">
        <f t="shared" si="76"/>
        <v>1.1000000000002785E-2</v>
      </c>
      <c r="L219" s="208">
        <f t="shared" si="77"/>
        <v>100.05670103092785</v>
      </c>
      <c r="M219" s="208">
        <f t="shared" si="74"/>
        <v>0</v>
      </c>
      <c r="N219" s="208">
        <f t="shared" si="78"/>
        <v>100</v>
      </c>
      <c r="O219" s="208">
        <f t="shared" si="83"/>
        <v>117.64242424242425</v>
      </c>
      <c r="P219" s="208">
        <f t="shared" si="79"/>
        <v>100.05670103092785</v>
      </c>
      <c r="Q219" s="208">
        <f t="shared" si="84"/>
        <v>117.57575757575758</v>
      </c>
      <c r="R219" s="208">
        <f t="shared" si="80"/>
        <v>2.8999999999999986</v>
      </c>
      <c r="S219" s="147"/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</row>
    <row r="220" spans="1:38" s="210" customFormat="1" ht="56.25" x14ac:dyDescent="0.2">
      <c r="A220" s="211" t="s">
        <v>535</v>
      </c>
      <c r="B220" s="212">
        <v>650</v>
      </c>
      <c r="C220" s="213">
        <v>8</v>
      </c>
      <c r="D220" s="214">
        <v>1</v>
      </c>
      <c r="E220" s="212" t="s">
        <v>536</v>
      </c>
      <c r="F220" s="212"/>
      <c r="G220" s="216">
        <f>G221</f>
        <v>16.5</v>
      </c>
      <c r="H220" s="216">
        <f>H221</f>
        <v>19.399999999999999</v>
      </c>
      <c r="I220" s="216">
        <f t="shared" si="99"/>
        <v>19.411000000000001</v>
      </c>
      <c r="J220" s="216">
        <f t="shared" si="99"/>
        <v>19.411000000000001</v>
      </c>
      <c r="K220" s="216">
        <f t="shared" si="76"/>
        <v>1.1000000000002785E-2</v>
      </c>
      <c r="L220" s="216">
        <f t="shared" si="77"/>
        <v>100.05670103092785</v>
      </c>
      <c r="M220" s="216">
        <f t="shared" si="74"/>
        <v>0</v>
      </c>
      <c r="N220" s="216">
        <f t="shared" si="78"/>
        <v>100</v>
      </c>
      <c r="O220" s="216">
        <f t="shared" si="83"/>
        <v>117.64242424242425</v>
      </c>
      <c r="P220" s="216">
        <f t="shared" si="79"/>
        <v>100.05670103092785</v>
      </c>
      <c r="Q220" s="216">
        <f t="shared" si="84"/>
        <v>117.57575757575758</v>
      </c>
      <c r="R220" s="216">
        <f t="shared" si="80"/>
        <v>2.8999999999999986</v>
      </c>
      <c r="S220" s="209"/>
      <c r="T220" s="209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09"/>
      <c r="AE220" s="209"/>
      <c r="AF220" s="209"/>
      <c r="AG220" s="209"/>
      <c r="AH220" s="209"/>
      <c r="AI220" s="209"/>
      <c r="AJ220" s="209"/>
      <c r="AK220" s="209"/>
      <c r="AL220" s="209"/>
    </row>
    <row r="221" spans="1:38" s="210" customFormat="1" ht="22.5" x14ac:dyDescent="0.2">
      <c r="A221" s="211" t="s">
        <v>537</v>
      </c>
      <c r="B221" s="212">
        <v>650</v>
      </c>
      <c r="C221" s="213">
        <v>8</v>
      </c>
      <c r="D221" s="214">
        <v>1</v>
      </c>
      <c r="E221" s="399" t="s">
        <v>538</v>
      </c>
      <c r="F221" s="212"/>
      <c r="G221" s="216">
        <f>G222+G225</f>
        <v>16.5</v>
      </c>
      <c r="H221" s="216">
        <f>H222+H225</f>
        <v>19.399999999999999</v>
      </c>
      <c r="I221" s="216">
        <f t="shared" ref="I221:J221" si="100">I222+I225</f>
        <v>19.411000000000001</v>
      </c>
      <c r="J221" s="216">
        <f t="shared" si="100"/>
        <v>19.411000000000001</v>
      </c>
      <c r="K221" s="216">
        <f t="shared" si="76"/>
        <v>1.1000000000002785E-2</v>
      </c>
      <c r="L221" s="216">
        <f t="shared" si="77"/>
        <v>100.05670103092785</v>
      </c>
      <c r="M221" s="216">
        <f t="shared" si="74"/>
        <v>0</v>
      </c>
      <c r="N221" s="216">
        <f t="shared" si="78"/>
        <v>100</v>
      </c>
      <c r="O221" s="216">
        <f t="shared" si="83"/>
        <v>117.64242424242425</v>
      </c>
      <c r="P221" s="216">
        <f t="shared" si="79"/>
        <v>100.05670103092785</v>
      </c>
      <c r="Q221" s="216">
        <f t="shared" si="84"/>
        <v>117.57575757575758</v>
      </c>
      <c r="R221" s="216">
        <f t="shared" si="80"/>
        <v>2.8999999999999986</v>
      </c>
      <c r="S221" s="209"/>
      <c r="T221" s="209"/>
      <c r="U221" s="209"/>
      <c r="V221" s="209"/>
      <c r="W221" s="209"/>
      <c r="X221" s="209"/>
      <c r="Y221" s="209"/>
      <c r="Z221" s="209"/>
      <c r="AA221" s="209"/>
      <c r="AB221" s="209"/>
      <c r="AC221" s="209"/>
      <c r="AD221" s="209"/>
      <c r="AE221" s="209"/>
      <c r="AF221" s="209"/>
      <c r="AG221" s="209"/>
      <c r="AH221" s="209"/>
      <c r="AI221" s="209"/>
      <c r="AJ221" s="209"/>
      <c r="AK221" s="209"/>
      <c r="AL221" s="209"/>
    </row>
    <row r="222" spans="1:38" s="210" customFormat="1" ht="33.75" x14ac:dyDescent="0.2">
      <c r="A222" s="211" t="s">
        <v>539</v>
      </c>
      <c r="B222" s="212">
        <v>650</v>
      </c>
      <c r="C222" s="213">
        <v>8</v>
      </c>
      <c r="D222" s="214">
        <v>1</v>
      </c>
      <c r="E222" s="212" t="s">
        <v>540</v>
      </c>
      <c r="F222" s="212"/>
      <c r="G222" s="216">
        <f>G223</f>
        <v>16.5</v>
      </c>
      <c r="H222" s="216">
        <f>H223</f>
        <v>16.5</v>
      </c>
      <c r="I222" s="216">
        <f t="shared" ref="I222:J223" si="101">I223</f>
        <v>16.5</v>
      </c>
      <c r="J222" s="216">
        <f t="shared" si="101"/>
        <v>16.5</v>
      </c>
      <c r="K222" s="216">
        <f t="shared" si="76"/>
        <v>0</v>
      </c>
      <c r="L222" s="216">
        <f t="shared" si="77"/>
        <v>100</v>
      </c>
      <c r="M222" s="216">
        <f t="shared" si="74"/>
        <v>0</v>
      </c>
      <c r="N222" s="216">
        <f t="shared" si="78"/>
        <v>100</v>
      </c>
      <c r="O222" s="216">
        <f t="shared" si="83"/>
        <v>100</v>
      </c>
      <c r="P222" s="216">
        <f t="shared" si="79"/>
        <v>100</v>
      </c>
      <c r="Q222" s="216">
        <f t="shared" si="84"/>
        <v>100</v>
      </c>
      <c r="R222" s="216">
        <f t="shared" si="80"/>
        <v>0</v>
      </c>
      <c r="S222" s="209"/>
      <c r="T222" s="209"/>
      <c r="U222" s="209"/>
      <c r="V222" s="209"/>
      <c r="W222" s="209"/>
      <c r="X222" s="209"/>
      <c r="Y222" s="209"/>
      <c r="Z222" s="209"/>
      <c r="AA222" s="209"/>
      <c r="AB222" s="209"/>
      <c r="AC222" s="209"/>
      <c r="AD222" s="209"/>
      <c r="AE222" s="209"/>
      <c r="AF222" s="209"/>
      <c r="AG222" s="209"/>
      <c r="AH222" s="209"/>
      <c r="AI222" s="209"/>
      <c r="AJ222" s="209"/>
      <c r="AK222" s="209"/>
      <c r="AL222" s="209"/>
    </row>
    <row r="223" spans="1:38" s="344" customFormat="1" ht="34.5" thickBot="1" x14ac:dyDescent="0.25">
      <c r="A223" s="252" t="s">
        <v>423</v>
      </c>
      <c r="B223" s="219">
        <v>650</v>
      </c>
      <c r="C223" s="220">
        <v>8</v>
      </c>
      <c r="D223" s="221">
        <v>1</v>
      </c>
      <c r="E223" s="219" t="s">
        <v>540</v>
      </c>
      <c r="F223" s="219">
        <v>200</v>
      </c>
      <c r="G223" s="223">
        <f>G224</f>
        <v>16.5</v>
      </c>
      <c r="H223" s="223">
        <f>H224</f>
        <v>16.5</v>
      </c>
      <c r="I223" s="223">
        <f t="shared" si="101"/>
        <v>16.5</v>
      </c>
      <c r="J223" s="223">
        <f t="shared" si="101"/>
        <v>16.5</v>
      </c>
      <c r="K223" s="223">
        <f t="shared" si="76"/>
        <v>0</v>
      </c>
      <c r="L223" s="223">
        <f t="shared" si="77"/>
        <v>100</v>
      </c>
      <c r="M223" s="223">
        <f t="shared" si="74"/>
        <v>0</v>
      </c>
      <c r="N223" s="223">
        <f t="shared" si="78"/>
        <v>100</v>
      </c>
      <c r="O223" s="223">
        <f t="shared" si="83"/>
        <v>100</v>
      </c>
      <c r="P223" s="223">
        <f t="shared" si="79"/>
        <v>100</v>
      </c>
      <c r="Q223" s="223">
        <f t="shared" si="84"/>
        <v>100</v>
      </c>
      <c r="R223" s="223">
        <f t="shared" si="80"/>
        <v>0</v>
      </c>
      <c r="S223" s="209"/>
      <c r="T223" s="209"/>
      <c r="U223" s="209"/>
      <c r="V223" s="209"/>
      <c r="W223" s="209"/>
      <c r="X223" s="209"/>
      <c r="Y223" s="209"/>
      <c r="Z223" s="209"/>
      <c r="AA223" s="209"/>
      <c r="AB223" s="209"/>
      <c r="AC223" s="209"/>
      <c r="AD223" s="209"/>
      <c r="AE223" s="209"/>
      <c r="AF223" s="209"/>
      <c r="AG223" s="209"/>
      <c r="AH223" s="209"/>
      <c r="AI223" s="209"/>
      <c r="AJ223" s="209"/>
      <c r="AK223" s="209"/>
      <c r="AL223" s="209"/>
    </row>
    <row r="224" spans="1:38" ht="45.75" thickBot="1" x14ac:dyDescent="0.25">
      <c r="A224" s="273" t="s">
        <v>424</v>
      </c>
      <c r="B224" s="265">
        <v>650</v>
      </c>
      <c r="C224" s="266">
        <v>8</v>
      </c>
      <c r="D224" s="267">
        <v>1</v>
      </c>
      <c r="E224" s="265" t="s">
        <v>540</v>
      </c>
      <c r="F224" s="265">
        <v>242</v>
      </c>
      <c r="G224" s="269">
        <v>16.5</v>
      </c>
      <c r="H224" s="269">
        <v>16.5</v>
      </c>
      <c r="I224" s="269">
        <v>16.5</v>
      </c>
      <c r="J224" s="269">
        <v>16.5</v>
      </c>
      <c r="K224" s="269">
        <f t="shared" si="76"/>
        <v>0</v>
      </c>
      <c r="L224" s="269">
        <f t="shared" si="77"/>
        <v>100</v>
      </c>
      <c r="M224" s="269">
        <f t="shared" si="74"/>
        <v>0</v>
      </c>
      <c r="N224" s="269">
        <f t="shared" si="78"/>
        <v>100</v>
      </c>
      <c r="O224" s="269">
        <f t="shared" si="83"/>
        <v>100</v>
      </c>
      <c r="P224" s="269">
        <f t="shared" si="79"/>
        <v>100</v>
      </c>
      <c r="Q224" s="269">
        <f t="shared" si="84"/>
        <v>100</v>
      </c>
      <c r="R224" s="269">
        <f t="shared" si="80"/>
        <v>0</v>
      </c>
    </row>
    <row r="225" spans="1:38" s="210" customFormat="1" ht="33.75" x14ac:dyDescent="0.2">
      <c r="A225" s="203" t="s">
        <v>539</v>
      </c>
      <c r="B225" s="204">
        <v>650</v>
      </c>
      <c r="C225" s="205">
        <v>8</v>
      </c>
      <c r="D225" s="206">
        <v>1</v>
      </c>
      <c r="E225" s="204" t="s">
        <v>541</v>
      </c>
      <c r="F225" s="204"/>
      <c r="G225" s="208">
        <f>G226</f>
        <v>0</v>
      </c>
      <c r="H225" s="208">
        <f>H226</f>
        <v>2.9</v>
      </c>
      <c r="I225" s="208">
        <f t="shared" ref="I225:J226" si="102">I226</f>
        <v>2.911</v>
      </c>
      <c r="J225" s="208">
        <f t="shared" si="102"/>
        <v>2.911</v>
      </c>
      <c r="K225" s="208">
        <f t="shared" si="76"/>
        <v>1.1000000000000121E-2</v>
      </c>
      <c r="L225" s="208">
        <f t="shared" si="77"/>
        <v>100.37931034482759</v>
      </c>
      <c r="M225" s="208">
        <f t="shared" si="74"/>
        <v>0</v>
      </c>
      <c r="N225" s="208">
        <f t="shared" si="78"/>
        <v>100</v>
      </c>
      <c r="O225" s="208">
        <v>100</v>
      </c>
      <c r="P225" s="208">
        <f t="shared" si="79"/>
        <v>100.37931034482759</v>
      </c>
      <c r="Q225" s="208">
        <v>100</v>
      </c>
      <c r="R225" s="208">
        <f t="shared" si="80"/>
        <v>2.9</v>
      </c>
      <c r="S225" s="209"/>
      <c r="T225" s="209"/>
      <c r="U225" s="209"/>
      <c r="V225" s="209"/>
      <c r="W225" s="209"/>
      <c r="X225" s="209"/>
      <c r="Y225" s="209"/>
      <c r="Z225" s="209"/>
      <c r="AA225" s="209"/>
      <c r="AB225" s="209"/>
      <c r="AC225" s="209"/>
      <c r="AD225" s="209"/>
      <c r="AE225" s="209"/>
      <c r="AF225" s="209"/>
      <c r="AG225" s="209"/>
      <c r="AH225" s="209"/>
      <c r="AI225" s="209"/>
      <c r="AJ225" s="209"/>
      <c r="AK225" s="209"/>
      <c r="AL225" s="209"/>
    </row>
    <row r="226" spans="1:38" s="344" customFormat="1" ht="34.5" thickBot="1" x14ac:dyDescent="0.25">
      <c r="A226" s="252" t="s">
        <v>423</v>
      </c>
      <c r="B226" s="219">
        <v>650</v>
      </c>
      <c r="C226" s="220">
        <v>8</v>
      </c>
      <c r="D226" s="221">
        <v>1</v>
      </c>
      <c r="E226" s="219" t="s">
        <v>541</v>
      </c>
      <c r="F226" s="219">
        <v>200</v>
      </c>
      <c r="G226" s="223">
        <f>G227</f>
        <v>0</v>
      </c>
      <c r="H226" s="223">
        <f>H227</f>
        <v>2.9</v>
      </c>
      <c r="I226" s="223">
        <f t="shared" si="102"/>
        <v>2.911</v>
      </c>
      <c r="J226" s="223">
        <f t="shared" si="102"/>
        <v>2.911</v>
      </c>
      <c r="K226" s="223">
        <f t="shared" si="76"/>
        <v>1.1000000000000121E-2</v>
      </c>
      <c r="L226" s="223">
        <f t="shared" si="77"/>
        <v>100.37931034482759</v>
      </c>
      <c r="M226" s="223">
        <f t="shared" si="74"/>
        <v>0</v>
      </c>
      <c r="N226" s="223">
        <f t="shared" si="78"/>
        <v>100</v>
      </c>
      <c r="O226" s="223">
        <v>100</v>
      </c>
      <c r="P226" s="223">
        <f t="shared" si="79"/>
        <v>100.37931034482759</v>
      </c>
      <c r="Q226" s="223">
        <v>100</v>
      </c>
      <c r="R226" s="223">
        <f t="shared" si="80"/>
        <v>2.9</v>
      </c>
      <c r="S226" s="209"/>
      <c r="T226" s="209"/>
      <c r="U226" s="209"/>
      <c r="V226" s="209"/>
      <c r="W226" s="209"/>
      <c r="X226" s="209"/>
      <c r="Y226" s="209"/>
      <c r="Z226" s="209"/>
      <c r="AA226" s="209"/>
      <c r="AB226" s="209"/>
      <c r="AC226" s="209"/>
      <c r="AD226" s="209"/>
      <c r="AE226" s="209"/>
      <c r="AF226" s="209"/>
      <c r="AG226" s="209"/>
      <c r="AH226" s="209"/>
      <c r="AI226" s="209"/>
      <c r="AJ226" s="209"/>
      <c r="AK226" s="209"/>
      <c r="AL226" s="209"/>
    </row>
    <row r="227" spans="1:38" ht="45.75" thickBot="1" x14ac:dyDescent="0.25">
      <c r="A227" s="273" t="s">
        <v>424</v>
      </c>
      <c r="B227" s="265">
        <v>650</v>
      </c>
      <c r="C227" s="266">
        <v>8</v>
      </c>
      <c r="D227" s="267">
        <v>1</v>
      </c>
      <c r="E227" s="265" t="s">
        <v>541</v>
      </c>
      <c r="F227" s="265">
        <v>240</v>
      </c>
      <c r="G227" s="269"/>
      <c r="H227" s="269">
        <v>2.9</v>
      </c>
      <c r="I227" s="269">
        <v>2.911</v>
      </c>
      <c r="J227" s="269">
        <v>2.911</v>
      </c>
      <c r="K227" s="269">
        <f t="shared" si="76"/>
        <v>1.1000000000000121E-2</v>
      </c>
      <c r="L227" s="269">
        <f t="shared" si="77"/>
        <v>100.37931034482759</v>
      </c>
      <c r="M227" s="269">
        <f t="shared" si="74"/>
        <v>0</v>
      </c>
      <c r="N227" s="269">
        <f t="shared" si="78"/>
        <v>100</v>
      </c>
      <c r="O227" s="269">
        <v>100</v>
      </c>
      <c r="P227" s="269">
        <f t="shared" si="79"/>
        <v>100.37931034482759</v>
      </c>
      <c r="Q227" s="269">
        <v>100</v>
      </c>
      <c r="R227" s="269">
        <f t="shared" si="80"/>
        <v>2.9</v>
      </c>
    </row>
    <row r="228" spans="1:38" s="261" customFormat="1" ht="22.5" x14ac:dyDescent="0.2">
      <c r="A228" s="203" t="s">
        <v>432</v>
      </c>
      <c r="B228" s="204">
        <v>650</v>
      </c>
      <c r="C228" s="205">
        <v>8</v>
      </c>
      <c r="D228" s="206">
        <v>1</v>
      </c>
      <c r="E228" s="204" t="s">
        <v>403</v>
      </c>
      <c r="F228" s="204"/>
      <c r="G228" s="208">
        <f>G229</f>
        <v>24812.2</v>
      </c>
      <c r="H228" s="208">
        <f>H229</f>
        <v>24696.399999999998</v>
      </c>
      <c r="I228" s="208">
        <f t="shared" ref="I228:J228" si="103">I229</f>
        <v>24719.404849999999</v>
      </c>
      <c r="J228" s="208">
        <f t="shared" si="103"/>
        <v>24719.40495</v>
      </c>
      <c r="K228" s="208">
        <f t="shared" si="76"/>
        <v>23.00485000000117</v>
      </c>
      <c r="L228" s="208">
        <f t="shared" si="77"/>
        <v>100.09315062114317</v>
      </c>
      <c r="M228" s="208">
        <f t="shared" si="74"/>
        <v>-1.0000000111176632E-4</v>
      </c>
      <c r="N228" s="208">
        <f t="shared" si="78"/>
        <v>100.00000040454049</v>
      </c>
      <c r="O228" s="208">
        <f t="shared" si="83"/>
        <v>99.626010390050055</v>
      </c>
      <c r="P228" s="208">
        <f t="shared" si="79"/>
        <v>100.0931510260605</v>
      </c>
      <c r="Q228" s="208">
        <f t="shared" si="84"/>
        <v>99.533294105319143</v>
      </c>
      <c r="R228" s="208">
        <f t="shared" si="80"/>
        <v>-115.80000000000291</v>
      </c>
    </row>
    <row r="229" spans="1:38" s="261" customFormat="1" ht="22.5" x14ac:dyDescent="0.2">
      <c r="A229" s="211" t="s">
        <v>542</v>
      </c>
      <c r="B229" s="212">
        <v>650</v>
      </c>
      <c r="C229" s="213">
        <v>8</v>
      </c>
      <c r="D229" s="214">
        <v>1</v>
      </c>
      <c r="E229" s="212" t="s">
        <v>543</v>
      </c>
      <c r="F229" s="212"/>
      <c r="G229" s="216">
        <f>G230+G246</f>
        <v>24812.2</v>
      </c>
      <c r="H229" s="216">
        <f>H230+H246</f>
        <v>24696.399999999998</v>
      </c>
      <c r="I229" s="216">
        <f t="shared" ref="I229:J229" si="104">I230+I246</f>
        <v>24719.404849999999</v>
      </c>
      <c r="J229" s="216">
        <f t="shared" si="104"/>
        <v>24719.40495</v>
      </c>
      <c r="K229" s="216">
        <f t="shared" si="76"/>
        <v>23.00485000000117</v>
      </c>
      <c r="L229" s="216">
        <f t="shared" si="77"/>
        <v>100.09315062114317</v>
      </c>
      <c r="M229" s="216">
        <f t="shared" si="74"/>
        <v>-1.0000000111176632E-4</v>
      </c>
      <c r="N229" s="216">
        <f t="shared" si="78"/>
        <v>100.00000040454049</v>
      </c>
      <c r="O229" s="216">
        <f t="shared" si="83"/>
        <v>99.626010390050055</v>
      </c>
      <c r="P229" s="216">
        <f t="shared" si="79"/>
        <v>100.0931510260605</v>
      </c>
      <c r="Q229" s="216">
        <f t="shared" si="84"/>
        <v>99.533294105319143</v>
      </c>
      <c r="R229" s="216">
        <f t="shared" si="80"/>
        <v>-115.80000000000291</v>
      </c>
    </row>
    <row r="230" spans="1:38" s="261" customFormat="1" ht="33.75" x14ac:dyDescent="0.2">
      <c r="A230" s="211" t="s">
        <v>544</v>
      </c>
      <c r="B230" s="212">
        <v>650</v>
      </c>
      <c r="C230" s="213">
        <v>8</v>
      </c>
      <c r="D230" s="214">
        <v>1</v>
      </c>
      <c r="E230" s="212" t="s">
        <v>545</v>
      </c>
      <c r="F230" s="212"/>
      <c r="G230" s="216">
        <f>G231+G236+G241</f>
        <v>24512</v>
      </c>
      <c r="H230" s="216">
        <f>H231+H236+H241</f>
        <v>24373.199999999997</v>
      </c>
      <c r="I230" s="216">
        <f t="shared" ref="I230:J230" si="105">I231+I236+I241</f>
        <v>24396.204849999998</v>
      </c>
      <c r="J230" s="216">
        <f t="shared" si="105"/>
        <v>24396.204949999999</v>
      </c>
      <c r="K230" s="216">
        <f t="shared" si="76"/>
        <v>23.00485000000117</v>
      </c>
      <c r="L230" s="216">
        <f t="shared" si="77"/>
        <v>100.09438584182628</v>
      </c>
      <c r="M230" s="216">
        <f t="shared" si="74"/>
        <v>-1.0000000111176632E-4</v>
      </c>
      <c r="N230" s="216">
        <f t="shared" si="78"/>
        <v>100.00000040989983</v>
      </c>
      <c r="O230" s="216">
        <f t="shared" si="83"/>
        <v>99.527598523172315</v>
      </c>
      <c r="P230" s="216">
        <f t="shared" si="79"/>
        <v>100.09438625211298</v>
      </c>
      <c r="Q230" s="216">
        <f t="shared" si="84"/>
        <v>99.43374673629242</v>
      </c>
      <c r="R230" s="216">
        <f t="shared" si="80"/>
        <v>-138.80000000000291</v>
      </c>
    </row>
    <row r="231" spans="1:38" s="147" customFormat="1" ht="79.5" thickBot="1" x14ac:dyDescent="0.25">
      <c r="A231" s="333" t="s">
        <v>408</v>
      </c>
      <c r="B231" s="219">
        <v>650</v>
      </c>
      <c r="C231" s="220">
        <v>8</v>
      </c>
      <c r="D231" s="221">
        <v>1</v>
      </c>
      <c r="E231" s="219" t="s">
        <v>545</v>
      </c>
      <c r="F231" s="219">
        <v>100</v>
      </c>
      <c r="G231" s="223">
        <f>G232</f>
        <v>21180.2</v>
      </c>
      <c r="H231" s="223">
        <f>H232</f>
        <v>20637.8</v>
      </c>
      <c r="I231" s="223">
        <f t="shared" ref="I231:J231" si="106">I232</f>
        <v>20637.861809999999</v>
      </c>
      <c r="J231" s="223">
        <f t="shared" si="106"/>
        <v>20637.86191</v>
      </c>
      <c r="K231" s="223">
        <f t="shared" si="76"/>
        <v>6.1809999999240972E-2</v>
      </c>
      <c r="L231" s="223">
        <f t="shared" si="77"/>
        <v>100.0002994989776</v>
      </c>
      <c r="M231" s="223">
        <f t="shared" si="74"/>
        <v>-1.0000000111176632E-4</v>
      </c>
      <c r="N231" s="223">
        <f t="shared" si="78"/>
        <v>100.00000048454633</v>
      </c>
      <c r="O231" s="223">
        <f t="shared" si="83"/>
        <v>97.439409967800103</v>
      </c>
      <c r="P231" s="223">
        <f t="shared" si="79"/>
        <v>100.00029998352538</v>
      </c>
      <c r="Q231" s="223">
        <f t="shared" si="84"/>
        <v>97.43911766649984</v>
      </c>
      <c r="R231" s="223">
        <f t="shared" si="80"/>
        <v>-542.40000000000146</v>
      </c>
    </row>
    <row r="232" spans="1:38" ht="20.25" customHeight="1" x14ac:dyDescent="0.2">
      <c r="A232" s="300" t="s">
        <v>546</v>
      </c>
      <c r="B232" s="302">
        <v>650</v>
      </c>
      <c r="C232" s="323">
        <v>8</v>
      </c>
      <c r="D232" s="324">
        <v>1</v>
      </c>
      <c r="E232" s="302" t="s">
        <v>545</v>
      </c>
      <c r="F232" s="302">
        <v>110</v>
      </c>
      <c r="G232" s="303">
        <v>21180.2</v>
      </c>
      <c r="H232" s="303">
        <v>20637.8</v>
      </c>
      <c r="I232" s="303">
        <f>I233+I234+I235</f>
        <v>20637.861809999999</v>
      </c>
      <c r="J232" s="303">
        <f>J233+J234+J235</f>
        <v>20637.86191</v>
      </c>
      <c r="K232" s="303">
        <f t="shared" si="76"/>
        <v>6.1809999999240972E-2</v>
      </c>
      <c r="L232" s="303">
        <f t="shared" si="77"/>
        <v>100.0002994989776</v>
      </c>
      <c r="M232" s="303">
        <f t="shared" si="74"/>
        <v>-1.0000000111176632E-4</v>
      </c>
      <c r="N232" s="303">
        <f t="shared" si="78"/>
        <v>100.00000048454633</v>
      </c>
      <c r="O232" s="303">
        <f t="shared" si="83"/>
        <v>97.439409967800103</v>
      </c>
      <c r="P232" s="303">
        <f t="shared" si="79"/>
        <v>100.00029998352538</v>
      </c>
      <c r="Q232" s="303">
        <f t="shared" si="84"/>
        <v>97.43911766649984</v>
      </c>
      <c r="R232" s="303">
        <f t="shared" si="80"/>
        <v>-542.40000000000146</v>
      </c>
    </row>
    <row r="233" spans="1:38" ht="11.25" customHeight="1" x14ac:dyDescent="0.2">
      <c r="A233" s="256"/>
      <c r="B233" s="231"/>
      <c r="C233" s="232"/>
      <c r="D233" s="233"/>
      <c r="E233" s="231"/>
      <c r="F233" s="231">
        <v>111</v>
      </c>
      <c r="G233" s="235"/>
      <c r="H233" s="235"/>
      <c r="I233" s="235">
        <v>15703.33812</v>
      </c>
      <c r="J233" s="235">
        <v>15703.33812</v>
      </c>
      <c r="K233" s="235"/>
      <c r="L233" s="235"/>
      <c r="M233" s="235">
        <f t="shared" si="74"/>
        <v>0</v>
      </c>
      <c r="N233" s="235"/>
      <c r="O233" s="235"/>
      <c r="P233" s="235"/>
      <c r="Q233" s="235"/>
      <c r="R233" s="235"/>
    </row>
    <row r="234" spans="1:38" ht="11.25" customHeight="1" x14ac:dyDescent="0.2">
      <c r="A234" s="256"/>
      <c r="B234" s="231"/>
      <c r="C234" s="232"/>
      <c r="D234" s="233"/>
      <c r="E234" s="231"/>
      <c r="F234" s="231">
        <v>112</v>
      </c>
      <c r="G234" s="235"/>
      <c r="H234" s="235"/>
      <c r="I234" s="235">
        <v>439.23424999999997</v>
      </c>
      <c r="J234" s="235">
        <v>439.23435000000001</v>
      </c>
      <c r="K234" s="235"/>
      <c r="L234" s="235"/>
      <c r="M234" s="235">
        <f t="shared" ref="M234:M310" si="107">I234-J234</f>
        <v>-1.0000000003174137E-4</v>
      </c>
      <c r="N234" s="235"/>
      <c r="O234" s="235"/>
      <c r="P234" s="235"/>
      <c r="Q234" s="235"/>
      <c r="R234" s="235"/>
    </row>
    <row r="235" spans="1:38" ht="10.5" customHeight="1" x14ac:dyDescent="0.2">
      <c r="A235" s="256"/>
      <c r="B235" s="231"/>
      <c r="C235" s="232"/>
      <c r="D235" s="233"/>
      <c r="E235" s="231"/>
      <c r="F235" s="231">
        <v>119</v>
      </c>
      <c r="G235" s="235"/>
      <c r="H235" s="235"/>
      <c r="I235" s="235">
        <v>4495.2894399999996</v>
      </c>
      <c r="J235" s="235">
        <v>4495.2894399999996</v>
      </c>
      <c r="K235" s="235"/>
      <c r="L235" s="235"/>
      <c r="M235" s="235">
        <f t="shared" si="107"/>
        <v>0</v>
      </c>
      <c r="N235" s="235"/>
      <c r="O235" s="235"/>
      <c r="P235" s="235"/>
      <c r="Q235" s="235"/>
      <c r="R235" s="235"/>
    </row>
    <row r="236" spans="1:38" ht="34.5" thickBot="1" x14ac:dyDescent="0.25">
      <c r="A236" s="280" t="s">
        <v>423</v>
      </c>
      <c r="B236" s="275">
        <v>650</v>
      </c>
      <c r="C236" s="276">
        <v>8</v>
      </c>
      <c r="D236" s="277">
        <v>1</v>
      </c>
      <c r="E236" s="275" t="s">
        <v>545</v>
      </c>
      <c r="F236" s="275">
        <v>200</v>
      </c>
      <c r="G236" s="279">
        <f>G237</f>
        <v>3221.8</v>
      </c>
      <c r="H236" s="279">
        <f>H237</f>
        <v>3650.3</v>
      </c>
      <c r="I236" s="279">
        <f t="shared" ref="I236:J236" si="108">I237</f>
        <v>3673.3612699999999</v>
      </c>
      <c r="J236" s="279">
        <f t="shared" si="108"/>
        <v>3673.3612699999999</v>
      </c>
      <c r="K236" s="279">
        <f t="shared" si="76"/>
        <v>23.061269999999695</v>
      </c>
      <c r="L236" s="279">
        <f t="shared" si="77"/>
        <v>100.63176369065556</v>
      </c>
      <c r="M236" s="279">
        <f t="shared" si="107"/>
        <v>0</v>
      </c>
      <c r="N236" s="279">
        <f t="shared" si="78"/>
        <v>100</v>
      </c>
      <c r="O236" s="279">
        <f t="shared" si="83"/>
        <v>114.01580700229684</v>
      </c>
      <c r="P236" s="279">
        <f t="shared" si="79"/>
        <v>100.63176369065556</v>
      </c>
      <c r="Q236" s="279">
        <f t="shared" si="84"/>
        <v>113.30001862312993</v>
      </c>
      <c r="R236" s="279">
        <f t="shared" si="80"/>
        <v>428.5</v>
      </c>
    </row>
    <row r="237" spans="1:38" s="398" customFormat="1" ht="45" x14ac:dyDescent="0.2">
      <c r="A237" s="300" t="s">
        <v>424</v>
      </c>
      <c r="B237" s="302">
        <v>650</v>
      </c>
      <c r="C237" s="323">
        <v>8</v>
      </c>
      <c r="D237" s="324">
        <v>1</v>
      </c>
      <c r="E237" s="302" t="s">
        <v>545</v>
      </c>
      <c r="F237" s="302">
        <v>240</v>
      </c>
      <c r="G237" s="303">
        <v>3221.8</v>
      </c>
      <c r="H237" s="303">
        <v>3650.3</v>
      </c>
      <c r="I237" s="303">
        <f>I238+I239+I240</f>
        <v>3673.3612699999999</v>
      </c>
      <c r="J237" s="303">
        <f>J238+J239+J240</f>
        <v>3673.3612699999999</v>
      </c>
      <c r="K237" s="303">
        <f t="shared" si="76"/>
        <v>23.061269999999695</v>
      </c>
      <c r="L237" s="303">
        <f t="shared" si="77"/>
        <v>100.63176369065556</v>
      </c>
      <c r="M237" s="303">
        <f t="shared" si="107"/>
        <v>0</v>
      </c>
      <c r="N237" s="303">
        <f t="shared" si="78"/>
        <v>100</v>
      </c>
      <c r="O237" s="303">
        <f t="shared" si="83"/>
        <v>114.01580700229684</v>
      </c>
      <c r="P237" s="303">
        <f t="shared" si="79"/>
        <v>100.63176369065556</v>
      </c>
      <c r="Q237" s="303">
        <f t="shared" si="84"/>
        <v>113.30001862312993</v>
      </c>
      <c r="R237" s="303">
        <f t="shared" si="80"/>
        <v>428.5</v>
      </c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</row>
    <row r="238" spans="1:38" s="398" customFormat="1" x14ac:dyDescent="0.2">
      <c r="A238" s="256"/>
      <c r="B238" s="231"/>
      <c r="C238" s="232"/>
      <c r="D238" s="233"/>
      <c r="E238" s="231"/>
      <c r="F238" s="231">
        <v>242</v>
      </c>
      <c r="G238" s="235"/>
      <c r="H238" s="235"/>
      <c r="I238" s="235">
        <f>394.04426+173.258+59.09+113.232</f>
        <v>739.62426000000005</v>
      </c>
      <c r="J238" s="235">
        <f>394.04426+173.258+59.09+113.232</f>
        <v>739.62426000000005</v>
      </c>
      <c r="K238" s="235"/>
      <c r="L238" s="235"/>
      <c r="M238" s="235">
        <f t="shared" si="107"/>
        <v>0</v>
      </c>
      <c r="N238" s="235"/>
      <c r="O238" s="235"/>
      <c r="P238" s="235"/>
      <c r="Q238" s="235"/>
      <c r="R238" s="235"/>
      <c r="S238" s="147"/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</row>
    <row r="239" spans="1:38" s="398" customFormat="1" x14ac:dyDescent="0.2">
      <c r="A239" s="256"/>
      <c r="B239" s="231"/>
      <c r="C239" s="232"/>
      <c r="D239" s="233"/>
      <c r="E239" s="231"/>
      <c r="F239" s="231">
        <v>243</v>
      </c>
      <c r="G239" s="235"/>
      <c r="H239" s="235"/>
      <c r="I239" s="235">
        <v>427.42854999999997</v>
      </c>
      <c r="J239" s="235">
        <v>427.42854999999997</v>
      </c>
      <c r="K239" s="235"/>
      <c r="L239" s="235"/>
      <c r="M239" s="235">
        <f t="shared" si="107"/>
        <v>0</v>
      </c>
      <c r="N239" s="235"/>
      <c r="O239" s="235"/>
      <c r="P239" s="235"/>
      <c r="Q239" s="235"/>
      <c r="R239" s="235"/>
      <c r="S239" s="147"/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</row>
    <row r="240" spans="1:38" s="398" customFormat="1" x14ac:dyDescent="0.2">
      <c r="A240" s="256"/>
      <c r="B240" s="231"/>
      <c r="C240" s="232"/>
      <c r="D240" s="233"/>
      <c r="E240" s="231"/>
      <c r="F240" s="231">
        <v>244</v>
      </c>
      <c r="G240" s="235"/>
      <c r="H240" s="235"/>
      <c r="I240" s="235">
        <f>66.4+556.30581+466.72761+458.92589+378.49067+283.80289+295.65559</f>
        <v>2506.3084599999997</v>
      </c>
      <c r="J240" s="235">
        <f>66.4+556.30581+466.72761+458.92589+378.49067+283.80289+295.65559</f>
        <v>2506.3084599999997</v>
      </c>
      <c r="K240" s="235"/>
      <c r="L240" s="235"/>
      <c r="M240" s="235">
        <f t="shared" si="107"/>
        <v>0</v>
      </c>
      <c r="N240" s="235"/>
      <c r="O240" s="235"/>
      <c r="P240" s="235"/>
      <c r="Q240" s="235"/>
      <c r="R240" s="235"/>
      <c r="S240" s="147"/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</row>
    <row r="241" spans="1:38" s="147" customFormat="1" ht="13.5" thickBot="1" x14ac:dyDescent="0.25">
      <c r="A241" s="400" t="s">
        <v>425</v>
      </c>
      <c r="B241" s="275">
        <v>650</v>
      </c>
      <c r="C241" s="276">
        <v>8</v>
      </c>
      <c r="D241" s="277">
        <v>1</v>
      </c>
      <c r="E241" s="278" t="s">
        <v>545</v>
      </c>
      <c r="F241" s="275">
        <v>800</v>
      </c>
      <c r="G241" s="279">
        <f>G242</f>
        <v>110</v>
      </c>
      <c r="H241" s="279">
        <f>H242</f>
        <v>85.1</v>
      </c>
      <c r="I241" s="279">
        <f t="shared" ref="I241:J241" si="109">I242</f>
        <v>84.981769999999997</v>
      </c>
      <c r="J241" s="279">
        <f t="shared" si="109"/>
        <v>84.981769999999997</v>
      </c>
      <c r="K241" s="279">
        <f t="shared" si="76"/>
        <v>-0.11822999999999695</v>
      </c>
      <c r="L241" s="279">
        <f t="shared" si="77"/>
        <v>99.861069330199769</v>
      </c>
      <c r="M241" s="279">
        <f t="shared" si="107"/>
        <v>0</v>
      </c>
      <c r="N241" s="279">
        <f t="shared" si="78"/>
        <v>100</v>
      </c>
      <c r="O241" s="279">
        <f t="shared" si="83"/>
        <v>77.25615454545455</v>
      </c>
      <c r="P241" s="279">
        <f t="shared" si="79"/>
        <v>99.861069330199769</v>
      </c>
      <c r="Q241" s="279">
        <f t="shared" si="84"/>
        <v>77.36363636363636</v>
      </c>
      <c r="R241" s="279">
        <f t="shared" si="80"/>
        <v>-24.900000000000006</v>
      </c>
    </row>
    <row r="242" spans="1:38" s="147" customFormat="1" ht="22.5" x14ac:dyDescent="0.2">
      <c r="A242" s="300" t="s">
        <v>426</v>
      </c>
      <c r="B242" s="302">
        <v>650</v>
      </c>
      <c r="C242" s="323">
        <v>8</v>
      </c>
      <c r="D242" s="324">
        <v>1</v>
      </c>
      <c r="E242" s="401" t="s">
        <v>545</v>
      </c>
      <c r="F242" s="302">
        <v>850</v>
      </c>
      <c r="G242" s="303">
        <v>110</v>
      </c>
      <c r="H242" s="303">
        <v>85.1</v>
      </c>
      <c r="I242" s="303">
        <f>I243+I244+I245</f>
        <v>84.981769999999997</v>
      </c>
      <c r="J242" s="303">
        <f>J243+J244+J245</f>
        <v>84.981769999999997</v>
      </c>
      <c r="K242" s="303">
        <f t="shared" si="76"/>
        <v>-0.11822999999999695</v>
      </c>
      <c r="L242" s="303">
        <f t="shared" si="77"/>
        <v>99.861069330199769</v>
      </c>
      <c r="M242" s="303">
        <f t="shared" si="107"/>
        <v>0</v>
      </c>
      <c r="N242" s="303">
        <f t="shared" si="78"/>
        <v>100</v>
      </c>
      <c r="O242" s="303">
        <f t="shared" si="83"/>
        <v>77.25615454545455</v>
      </c>
      <c r="P242" s="303">
        <f t="shared" si="79"/>
        <v>99.861069330199769</v>
      </c>
      <c r="Q242" s="303">
        <f t="shared" si="84"/>
        <v>77.36363636363636</v>
      </c>
      <c r="R242" s="303">
        <f t="shared" si="80"/>
        <v>-24.900000000000006</v>
      </c>
    </row>
    <row r="243" spans="1:38" s="147" customFormat="1" x14ac:dyDescent="0.2">
      <c r="A243" s="256"/>
      <c r="B243" s="231"/>
      <c r="C243" s="232"/>
      <c r="D243" s="233"/>
      <c r="E243" s="234"/>
      <c r="F243" s="231">
        <v>851</v>
      </c>
      <c r="G243" s="235"/>
      <c r="H243" s="235"/>
      <c r="I243" s="235">
        <v>48.457000000000001</v>
      </c>
      <c r="J243" s="235">
        <v>48.457000000000001</v>
      </c>
      <c r="K243" s="235"/>
      <c r="L243" s="235"/>
      <c r="M243" s="235">
        <f t="shared" si="107"/>
        <v>0</v>
      </c>
      <c r="N243" s="235"/>
      <c r="O243" s="235"/>
      <c r="P243" s="235"/>
      <c r="Q243" s="235"/>
      <c r="R243" s="235"/>
    </row>
    <row r="244" spans="1:38" s="147" customFormat="1" x14ac:dyDescent="0.2">
      <c r="A244" s="256"/>
      <c r="B244" s="231"/>
      <c r="C244" s="232"/>
      <c r="D244" s="233"/>
      <c r="E244" s="234"/>
      <c r="F244" s="231">
        <v>852</v>
      </c>
      <c r="G244" s="235"/>
      <c r="H244" s="235"/>
      <c r="I244" s="235">
        <v>34.374389999999998</v>
      </c>
      <c r="J244" s="235">
        <v>34.374389999999998</v>
      </c>
      <c r="K244" s="235"/>
      <c r="L244" s="235"/>
      <c r="M244" s="235">
        <f t="shared" si="107"/>
        <v>0</v>
      </c>
      <c r="N244" s="235"/>
      <c r="O244" s="235"/>
      <c r="P244" s="235"/>
      <c r="Q244" s="235"/>
      <c r="R244" s="235"/>
    </row>
    <row r="245" spans="1:38" s="147" customFormat="1" x14ac:dyDescent="0.2">
      <c r="A245" s="256"/>
      <c r="B245" s="231"/>
      <c r="C245" s="232"/>
      <c r="D245" s="233"/>
      <c r="E245" s="234"/>
      <c r="F245" s="231">
        <v>853</v>
      </c>
      <c r="G245" s="235"/>
      <c r="H245" s="235"/>
      <c r="I245" s="235">
        <v>2.1503800000000002</v>
      </c>
      <c r="J245" s="235">
        <v>2.1503800000000002</v>
      </c>
      <c r="K245" s="235"/>
      <c r="L245" s="235"/>
      <c r="M245" s="235">
        <f t="shared" si="107"/>
        <v>0</v>
      </c>
      <c r="N245" s="235"/>
      <c r="O245" s="235"/>
      <c r="P245" s="235"/>
      <c r="Q245" s="235"/>
      <c r="R245" s="235"/>
    </row>
    <row r="246" spans="1:38" s="402" customFormat="1" ht="28.5" customHeight="1" x14ac:dyDescent="0.2">
      <c r="A246" s="203" t="s">
        <v>547</v>
      </c>
      <c r="B246" s="204">
        <v>650</v>
      </c>
      <c r="C246" s="205">
        <v>8</v>
      </c>
      <c r="D246" s="206">
        <v>1</v>
      </c>
      <c r="E246" s="204" t="s">
        <v>548</v>
      </c>
      <c r="F246" s="204"/>
      <c r="G246" s="208">
        <f>G247</f>
        <v>300.2</v>
      </c>
      <c r="H246" s="208">
        <f>H247</f>
        <v>323.2</v>
      </c>
      <c r="I246" s="208">
        <f t="shared" ref="I246:J247" si="110">I247</f>
        <v>323.20000000000005</v>
      </c>
      <c r="J246" s="208">
        <f t="shared" si="110"/>
        <v>323.20000000000005</v>
      </c>
      <c r="K246" s="208">
        <f t="shared" si="76"/>
        <v>0</v>
      </c>
      <c r="L246" s="208">
        <f t="shared" si="77"/>
        <v>100.00000000000003</v>
      </c>
      <c r="M246" s="208">
        <f t="shared" si="107"/>
        <v>0</v>
      </c>
      <c r="N246" s="208">
        <f t="shared" si="78"/>
        <v>100</v>
      </c>
      <c r="O246" s="208">
        <f t="shared" si="83"/>
        <v>107.6615589606929</v>
      </c>
      <c r="P246" s="208">
        <f t="shared" si="79"/>
        <v>100.00000000000003</v>
      </c>
      <c r="Q246" s="208">
        <f t="shared" si="84"/>
        <v>107.66155896069287</v>
      </c>
      <c r="R246" s="208">
        <f t="shared" si="80"/>
        <v>23</v>
      </c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  <c r="AI246" s="187"/>
      <c r="AJ246" s="187"/>
      <c r="AK246" s="187"/>
      <c r="AL246" s="187"/>
    </row>
    <row r="247" spans="1:38" s="403" customFormat="1" ht="34.5" thickBot="1" x14ac:dyDescent="0.3">
      <c r="A247" s="333" t="s">
        <v>423</v>
      </c>
      <c r="B247" s="219">
        <v>650</v>
      </c>
      <c r="C247" s="220">
        <v>8</v>
      </c>
      <c r="D247" s="221">
        <v>1</v>
      </c>
      <c r="E247" s="219" t="s">
        <v>548</v>
      </c>
      <c r="F247" s="219">
        <v>200</v>
      </c>
      <c r="G247" s="223">
        <f>G248</f>
        <v>300.2</v>
      </c>
      <c r="H247" s="223">
        <f>H248</f>
        <v>323.2</v>
      </c>
      <c r="I247" s="223">
        <f t="shared" si="110"/>
        <v>323.20000000000005</v>
      </c>
      <c r="J247" s="223">
        <f t="shared" si="110"/>
        <v>323.20000000000005</v>
      </c>
      <c r="K247" s="223">
        <f t="shared" si="76"/>
        <v>0</v>
      </c>
      <c r="L247" s="223">
        <f t="shared" si="77"/>
        <v>100.00000000000003</v>
      </c>
      <c r="M247" s="223">
        <f t="shared" si="107"/>
        <v>0</v>
      </c>
      <c r="N247" s="223">
        <f t="shared" si="78"/>
        <v>100</v>
      </c>
      <c r="O247" s="223">
        <f t="shared" si="83"/>
        <v>107.6615589606929</v>
      </c>
      <c r="P247" s="223">
        <f t="shared" si="79"/>
        <v>100.00000000000003</v>
      </c>
      <c r="Q247" s="223">
        <f t="shared" si="84"/>
        <v>107.66155896069287</v>
      </c>
      <c r="R247" s="223">
        <f t="shared" si="80"/>
        <v>23</v>
      </c>
      <c r="S247" s="391"/>
      <c r="T247" s="391"/>
      <c r="U247" s="391"/>
      <c r="V247" s="391"/>
      <c r="W247" s="391"/>
      <c r="X247" s="391"/>
      <c r="Y247" s="391"/>
      <c r="Z247" s="391"/>
      <c r="AA247" s="391"/>
      <c r="AB247" s="391"/>
      <c r="AC247" s="391"/>
      <c r="AD247" s="391"/>
      <c r="AE247" s="391"/>
      <c r="AF247" s="391"/>
      <c r="AG247" s="391"/>
      <c r="AH247" s="391"/>
      <c r="AI247" s="391"/>
      <c r="AJ247" s="391"/>
      <c r="AK247" s="391"/>
      <c r="AL247" s="391"/>
    </row>
    <row r="248" spans="1:38" s="391" customFormat="1" ht="45.75" thickBot="1" x14ac:dyDescent="0.3">
      <c r="A248" s="273" t="s">
        <v>424</v>
      </c>
      <c r="B248" s="265">
        <v>650</v>
      </c>
      <c r="C248" s="266">
        <v>8</v>
      </c>
      <c r="D248" s="267">
        <v>1</v>
      </c>
      <c r="E248" s="265" t="s">
        <v>548</v>
      </c>
      <c r="F248" s="265">
        <v>244</v>
      </c>
      <c r="G248" s="269">
        <v>300.2</v>
      </c>
      <c r="H248" s="269">
        <v>323.2</v>
      </c>
      <c r="I248" s="269">
        <f>45.1+125+142.62+10.48</f>
        <v>323.20000000000005</v>
      </c>
      <c r="J248" s="269">
        <f>45.1+125+142.62+10.48</f>
        <v>323.20000000000005</v>
      </c>
      <c r="K248" s="269">
        <f t="shared" ref="K248:K283" si="111">I248-H248</f>
        <v>0</v>
      </c>
      <c r="L248" s="269">
        <f t="shared" ref="L248:L283" si="112">I248/H248*100</f>
        <v>100.00000000000003</v>
      </c>
      <c r="M248" s="269">
        <f t="shared" si="107"/>
        <v>0</v>
      </c>
      <c r="N248" s="269">
        <f t="shared" ref="N248:N283" si="113">J248/I248*100</f>
        <v>100</v>
      </c>
      <c r="O248" s="269">
        <f t="shared" ref="O248:O283" si="114">J248/G248*100</f>
        <v>107.6615589606929</v>
      </c>
      <c r="P248" s="269">
        <f t="shared" ref="P248:P283" si="115">J248/H248*100</f>
        <v>100.00000000000003</v>
      </c>
      <c r="Q248" s="269">
        <f t="shared" ref="Q248:Q283" si="116">H248/G248*100</f>
        <v>107.66155896069287</v>
      </c>
      <c r="R248" s="269">
        <f t="shared" ref="R248:R283" si="117">H248-G248</f>
        <v>23</v>
      </c>
    </row>
    <row r="249" spans="1:38" s="396" customFormat="1" ht="21" customHeight="1" thickBot="1" x14ac:dyDescent="0.25">
      <c r="A249" s="385" t="s">
        <v>549</v>
      </c>
      <c r="B249" s="386">
        <v>650</v>
      </c>
      <c r="C249" s="386">
        <v>8</v>
      </c>
      <c r="D249" s="387">
        <v>4</v>
      </c>
      <c r="E249" s="397"/>
      <c r="F249" s="376"/>
      <c r="G249" s="388">
        <f t="shared" ref="G249:J254" si="118">G250</f>
        <v>0</v>
      </c>
      <c r="H249" s="388">
        <f t="shared" si="118"/>
        <v>15</v>
      </c>
      <c r="I249" s="388">
        <f t="shared" si="118"/>
        <v>15</v>
      </c>
      <c r="J249" s="388">
        <f t="shared" si="118"/>
        <v>15</v>
      </c>
      <c r="K249" s="388">
        <f t="shared" si="111"/>
        <v>0</v>
      </c>
      <c r="L249" s="388">
        <f t="shared" si="112"/>
        <v>100</v>
      </c>
      <c r="M249" s="388">
        <f t="shared" si="107"/>
        <v>0</v>
      </c>
      <c r="N249" s="388">
        <f t="shared" si="113"/>
        <v>100</v>
      </c>
      <c r="O249" s="388">
        <v>100</v>
      </c>
      <c r="P249" s="388">
        <f t="shared" si="115"/>
        <v>100</v>
      </c>
      <c r="Q249" s="388">
        <v>100</v>
      </c>
      <c r="R249" s="388">
        <f t="shared" si="117"/>
        <v>15</v>
      </c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  <c r="AI249" s="187"/>
      <c r="AJ249" s="187"/>
      <c r="AK249" s="187"/>
      <c r="AL249" s="187"/>
    </row>
    <row r="250" spans="1:38" s="398" customFormat="1" ht="33.75" x14ac:dyDescent="0.2">
      <c r="A250" s="377" t="s">
        <v>533</v>
      </c>
      <c r="B250" s="204">
        <v>650</v>
      </c>
      <c r="C250" s="205">
        <v>8</v>
      </c>
      <c r="D250" s="206">
        <v>4</v>
      </c>
      <c r="E250" s="204" t="s">
        <v>534</v>
      </c>
      <c r="F250" s="204"/>
      <c r="G250" s="208">
        <f t="shared" si="118"/>
        <v>0</v>
      </c>
      <c r="H250" s="208">
        <f t="shared" si="118"/>
        <v>15</v>
      </c>
      <c r="I250" s="208">
        <f t="shared" si="118"/>
        <v>15</v>
      </c>
      <c r="J250" s="208">
        <f t="shared" si="118"/>
        <v>15</v>
      </c>
      <c r="K250" s="208">
        <f t="shared" si="111"/>
        <v>0</v>
      </c>
      <c r="L250" s="208">
        <f t="shared" si="112"/>
        <v>100</v>
      </c>
      <c r="M250" s="208">
        <f t="shared" si="107"/>
        <v>0</v>
      </c>
      <c r="N250" s="208">
        <f t="shared" si="113"/>
        <v>100</v>
      </c>
      <c r="O250" s="208">
        <v>100</v>
      </c>
      <c r="P250" s="208">
        <f t="shared" si="115"/>
        <v>100</v>
      </c>
      <c r="Q250" s="208">
        <v>100</v>
      </c>
      <c r="R250" s="208">
        <f t="shared" si="117"/>
        <v>15</v>
      </c>
      <c r="S250" s="147"/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</row>
    <row r="251" spans="1:38" s="210" customFormat="1" ht="36" customHeight="1" x14ac:dyDescent="0.2">
      <c r="A251" s="211" t="s">
        <v>550</v>
      </c>
      <c r="B251" s="212">
        <v>650</v>
      </c>
      <c r="C251" s="213">
        <v>8</v>
      </c>
      <c r="D251" s="214">
        <v>4</v>
      </c>
      <c r="E251" s="212" t="s">
        <v>551</v>
      </c>
      <c r="F251" s="212"/>
      <c r="G251" s="216">
        <f t="shared" si="118"/>
        <v>0</v>
      </c>
      <c r="H251" s="216">
        <f t="shared" si="118"/>
        <v>15</v>
      </c>
      <c r="I251" s="216">
        <f t="shared" si="118"/>
        <v>15</v>
      </c>
      <c r="J251" s="216">
        <f t="shared" si="118"/>
        <v>15</v>
      </c>
      <c r="K251" s="216">
        <f t="shared" si="111"/>
        <v>0</v>
      </c>
      <c r="L251" s="216">
        <f t="shared" si="112"/>
        <v>100</v>
      </c>
      <c r="M251" s="216">
        <f t="shared" si="107"/>
        <v>0</v>
      </c>
      <c r="N251" s="216">
        <f t="shared" si="113"/>
        <v>100</v>
      </c>
      <c r="O251" s="216">
        <v>100</v>
      </c>
      <c r="P251" s="216">
        <f t="shared" si="115"/>
        <v>100</v>
      </c>
      <c r="Q251" s="216">
        <v>100</v>
      </c>
      <c r="R251" s="216">
        <f t="shared" si="117"/>
        <v>15</v>
      </c>
      <c r="S251" s="209"/>
      <c r="T251" s="209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  <c r="AF251" s="209"/>
      <c r="AG251" s="209"/>
      <c r="AH251" s="209"/>
      <c r="AI251" s="209"/>
      <c r="AJ251" s="209"/>
      <c r="AK251" s="209"/>
      <c r="AL251" s="209"/>
    </row>
    <row r="252" spans="1:38" s="210" customFormat="1" ht="33.75" x14ac:dyDescent="0.2">
      <c r="A252" s="211" t="s">
        <v>552</v>
      </c>
      <c r="B252" s="212">
        <v>650</v>
      </c>
      <c r="C252" s="213">
        <v>8</v>
      </c>
      <c r="D252" s="214">
        <v>4</v>
      </c>
      <c r="E252" s="399" t="s">
        <v>553</v>
      </c>
      <c r="F252" s="212"/>
      <c r="G252" s="216">
        <f t="shared" si="118"/>
        <v>0</v>
      </c>
      <c r="H252" s="216">
        <f t="shared" si="118"/>
        <v>15</v>
      </c>
      <c r="I252" s="216">
        <f t="shared" si="118"/>
        <v>15</v>
      </c>
      <c r="J252" s="216">
        <f t="shared" si="118"/>
        <v>15</v>
      </c>
      <c r="K252" s="216">
        <f t="shared" si="111"/>
        <v>0</v>
      </c>
      <c r="L252" s="216">
        <f t="shared" si="112"/>
        <v>100</v>
      </c>
      <c r="M252" s="216">
        <f t="shared" si="107"/>
        <v>0</v>
      </c>
      <c r="N252" s="216">
        <f t="shared" si="113"/>
        <v>100</v>
      </c>
      <c r="O252" s="216">
        <v>100</v>
      </c>
      <c r="P252" s="216">
        <f t="shared" si="115"/>
        <v>100</v>
      </c>
      <c r="Q252" s="216">
        <v>100</v>
      </c>
      <c r="R252" s="216">
        <f t="shared" si="117"/>
        <v>15</v>
      </c>
      <c r="S252" s="209"/>
      <c r="T252" s="209"/>
      <c r="U252" s="209"/>
      <c r="V252" s="209"/>
      <c r="W252" s="209"/>
      <c r="X252" s="209"/>
      <c r="Y252" s="209"/>
      <c r="Z252" s="209"/>
      <c r="AA252" s="209"/>
      <c r="AB252" s="209"/>
      <c r="AC252" s="209"/>
      <c r="AD252" s="209"/>
      <c r="AE252" s="209"/>
      <c r="AF252" s="209"/>
      <c r="AG252" s="209"/>
      <c r="AH252" s="209"/>
      <c r="AI252" s="209"/>
      <c r="AJ252" s="209"/>
      <c r="AK252" s="209"/>
      <c r="AL252" s="209"/>
    </row>
    <row r="253" spans="1:38" s="210" customFormat="1" ht="18.75" customHeight="1" x14ac:dyDescent="0.2">
      <c r="A253" s="211" t="s">
        <v>554</v>
      </c>
      <c r="B253" s="212">
        <v>650</v>
      </c>
      <c r="C253" s="213">
        <v>8</v>
      </c>
      <c r="D253" s="214">
        <v>4</v>
      </c>
      <c r="E253" s="212" t="s">
        <v>555</v>
      </c>
      <c r="F253" s="212"/>
      <c r="G253" s="216">
        <f t="shared" si="118"/>
        <v>0</v>
      </c>
      <c r="H253" s="216">
        <f t="shared" si="118"/>
        <v>15</v>
      </c>
      <c r="I253" s="216">
        <f t="shared" si="118"/>
        <v>15</v>
      </c>
      <c r="J253" s="216">
        <f t="shared" si="118"/>
        <v>15</v>
      </c>
      <c r="K253" s="216">
        <f t="shared" si="111"/>
        <v>0</v>
      </c>
      <c r="L253" s="216">
        <f t="shared" si="112"/>
        <v>100</v>
      </c>
      <c r="M253" s="216">
        <f t="shared" si="107"/>
        <v>0</v>
      </c>
      <c r="N253" s="216">
        <f t="shared" si="113"/>
        <v>100</v>
      </c>
      <c r="O253" s="216">
        <v>100</v>
      </c>
      <c r="P253" s="216">
        <f t="shared" si="115"/>
        <v>100</v>
      </c>
      <c r="Q253" s="216">
        <v>100</v>
      </c>
      <c r="R253" s="216">
        <f t="shared" si="117"/>
        <v>15</v>
      </c>
      <c r="S253" s="209"/>
      <c r="T253" s="209"/>
      <c r="U253" s="209"/>
      <c r="V253" s="209"/>
      <c r="W253" s="209"/>
      <c r="X253" s="209"/>
      <c r="Y253" s="209"/>
      <c r="Z253" s="209"/>
      <c r="AA253" s="209"/>
      <c r="AB253" s="209"/>
      <c r="AC253" s="209"/>
      <c r="AD253" s="209"/>
      <c r="AE253" s="209"/>
      <c r="AF253" s="209"/>
      <c r="AG253" s="209"/>
      <c r="AH253" s="209"/>
      <c r="AI253" s="209"/>
      <c r="AJ253" s="209"/>
      <c r="AK253" s="209"/>
      <c r="AL253" s="209"/>
    </row>
    <row r="254" spans="1:38" s="344" customFormat="1" ht="26.25" customHeight="1" thickBot="1" x14ac:dyDescent="0.25">
      <c r="A254" s="404" t="s">
        <v>556</v>
      </c>
      <c r="B254" s="219">
        <v>650</v>
      </c>
      <c r="C254" s="220">
        <v>8</v>
      </c>
      <c r="D254" s="221">
        <v>4</v>
      </c>
      <c r="E254" s="219" t="s">
        <v>555</v>
      </c>
      <c r="F254" s="219">
        <v>300</v>
      </c>
      <c r="G254" s="223">
        <f t="shared" si="118"/>
        <v>0</v>
      </c>
      <c r="H254" s="223">
        <f t="shared" si="118"/>
        <v>15</v>
      </c>
      <c r="I254" s="223">
        <f t="shared" si="118"/>
        <v>15</v>
      </c>
      <c r="J254" s="223">
        <f t="shared" si="118"/>
        <v>15</v>
      </c>
      <c r="K254" s="223">
        <f t="shared" si="111"/>
        <v>0</v>
      </c>
      <c r="L254" s="223">
        <f t="shared" si="112"/>
        <v>100</v>
      </c>
      <c r="M254" s="223">
        <f t="shared" si="107"/>
        <v>0</v>
      </c>
      <c r="N254" s="223">
        <f t="shared" si="113"/>
        <v>100</v>
      </c>
      <c r="O254" s="223">
        <v>100</v>
      </c>
      <c r="P254" s="223">
        <f t="shared" si="115"/>
        <v>100</v>
      </c>
      <c r="Q254" s="223">
        <v>100</v>
      </c>
      <c r="R254" s="223">
        <f t="shared" si="117"/>
        <v>15</v>
      </c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209"/>
      <c r="AG254" s="209"/>
      <c r="AH254" s="209"/>
      <c r="AI254" s="209"/>
      <c r="AJ254" s="209"/>
      <c r="AK254" s="209"/>
      <c r="AL254" s="209"/>
    </row>
    <row r="255" spans="1:38" ht="22.5" customHeight="1" thickBot="1" x14ac:dyDescent="0.25">
      <c r="A255" s="273" t="s">
        <v>557</v>
      </c>
      <c r="B255" s="265">
        <v>650</v>
      </c>
      <c r="C255" s="266">
        <v>8</v>
      </c>
      <c r="D255" s="267">
        <v>4</v>
      </c>
      <c r="E255" s="265" t="s">
        <v>555</v>
      </c>
      <c r="F255" s="265">
        <v>350</v>
      </c>
      <c r="G255" s="269"/>
      <c r="H255" s="269">
        <v>15</v>
      </c>
      <c r="I255" s="269">
        <v>15</v>
      </c>
      <c r="J255" s="269">
        <v>15</v>
      </c>
      <c r="K255" s="269">
        <f t="shared" si="111"/>
        <v>0</v>
      </c>
      <c r="L255" s="269">
        <f t="shared" si="112"/>
        <v>100</v>
      </c>
      <c r="M255" s="269">
        <f t="shared" si="107"/>
        <v>0</v>
      </c>
      <c r="N255" s="269">
        <f t="shared" si="113"/>
        <v>100</v>
      </c>
      <c r="O255" s="269">
        <v>100</v>
      </c>
      <c r="P255" s="269">
        <f t="shared" si="115"/>
        <v>100</v>
      </c>
      <c r="Q255" s="269">
        <v>100</v>
      </c>
      <c r="R255" s="269">
        <f t="shared" si="117"/>
        <v>15</v>
      </c>
    </row>
    <row r="256" spans="1:38" s="389" customFormat="1" ht="16.5" thickBot="1" x14ac:dyDescent="0.3">
      <c r="A256" s="314" t="s">
        <v>379</v>
      </c>
      <c r="B256" s="405">
        <v>650</v>
      </c>
      <c r="C256" s="405">
        <v>11</v>
      </c>
      <c r="D256" s="292"/>
      <c r="E256" s="294"/>
      <c r="F256" s="294"/>
      <c r="G256" s="295">
        <f>G257</f>
        <v>14582</v>
      </c>
      <c r="H256" s="295">
        <f>H257</f>
        <v>16453.7</v>
      </c>
      <c r="I256" s="295">
        <f t="shared" ref="I256:J256" si="119">I257</f>
        <v>16430.634140000002</v>
      </c>
      <c r="J256" s="295">
        <f t="shared" si="119"/>
        <v>16430.634120000002</v>
      </c>
      <c r="K256" s="295">
        <f t="shared" si="111"/>
        <v>-23.065859999998793</v>
      </c>
      <c r="L256" s="295">
        <f t="shared" si="112"/>
        <v>99.85981353738066</v>
      </c>
      <c r="M256" s="295">
        <f t="shared" si="107"/>
        <v>1.9999999494757503E-5</v>
      </c>
      <c r="N256" s="295">
        <f t="shared" si="113"/>
        <v>99.999999878276157</v>
      </c>
      <c r="O256" s="295">
        <f t="shared" si="114"/>
        <v>112.67750733781376</v>
      </c>
      <c r="P256" s="295">
        <f t="shared" si="115"/>
        <v>99.85981341582746</v>
      </c>
      <c r="Q256" s="295">
        <f t="shared" si="116"/>
        <v>112.83568783431627</v>
      </c>
      <c r="R256" s="295">
        <f t="shared" si="117"/>
        <v>1871.7000000000007</v>
      </c>
    </row>
    <row r="257" spans="1:38" s="389" customFormat="1" ht="16.5" thickBot="1" x14ac:dyDescent="0.3">
      <c r="A257" s="385" t="s">
        <v>558</v>
      </c>
      <c r="B257" s="386">
        <v>650</v>
      </c>
      <c r="C257" s="386">
        <v>11</v>
      </c>
      <c r="D257" s="406" t="s">
        <v>292</v>
      </c>
      <c r="E257" s="376"/>
      <c r="F257" s="376"/>
      <c r="G257" s="388">
        <f>G267+G258</f>
        <v>14582</v>
      </c>
      <c r="H257" s="388">
        <f>H267+H258</f>
        <v>16453.7</v>
      </c>
      <c r="I257" s="388">
        <f t="shared" ref="I257:J257" si="120">I267+I258</f>
        <v>16430.634140000002</v>
      </c>
      <c r="J257" s="388">
        <f t="shared" si="120"/>
        <v>16430.634120000002</v>
      </c>
      <c r="K257" s="388">
        <f t="shared" si="111"/>
        <v>-23.065859999998793</v>
      </c>
      <c r="L257" s="388">
        <f t="shared" si="112"/>
        <v>99.85981353738066</v>
      </c>
      <c r="M257" s="388">
        <f t="shared" si="107"/>
        <v>1.9999999494757503E-5</v>
      </c>
      <c r="N257" s="388">
        <f t="shared" si="113"/>
        <v>99.999999878276157</v>
      </c>
      <c r="O257" s="388">
        <f t="shared" si="114"/>
        <v>112.67750733781376</v>
      </c>
      <c r="P257" s="388">
        <f t="shared" si="115"/>
        <v>99.85981341582746</v>
      </c>
      <c r="Q257" s="388">
        <f t="shared" si="116"/>
        <v>112.83568783431627</v>
      </c>
      <c r="R257" s="388">
        <f t="shared" si="117"/>
        <v>1871.7000000000007</v>
      </c>
    </row>
    <row r="258" spans="1:38" s="391" customFormat="1" ht="45" x14ac:dyDescent="0.25">
      <c r="A258" s="377" t="s">
        <v>559</v>
      </c>
      <c r="B258" s="204">
        <v>650</v>
      </c>
      <c r="C258" s="205">
        <v>11</v>
      </c>
      <c r="D258" s="206" t="s">
        <v>292</v>
      </c>
      <c r="E258" s="204" t="s">
        <v>560</v>
      </c>
      <c r="F258" s="204"/>
      <c r="G258" s="208">
        <f>G259</f>
        <v>30</v>
      </c>
      <c r="H258" s="208">
        <f>H259</f>
        <v>135</v>
      </c>
      <c r="I258" s="208">
        <f t="shared" ref="I258:J259" si="121">I259</f>
        <v>135</v>
      </c>
      <c r="J258" s="208">
        <f t="shared" si="121"/>
        <v>135</v>
      </c>
      <c r="K258" s="208">
        <f t="shared" si="111"/>
        <v>0</v>
      </c>
      <c r="L258" s="208">
        <f t="shared" si="112"/>
        <v>100</v>
      </c>
      <c r="M258" s="208">
        <f t="shared" si="107"/>
        <v>0</v>
      </c>
      <c r="N258" s="208">
        <f t="shared" si="113"/>
        <v>100</v>
      </c>
      <c r="O258" s="208">
        <f t="shared" si="114"/>
        <v>450</v>
      </c>
      <c r="P258" s="208">
        <f t="shared" si="115"/>
        <v>100</v>
      </c>
      <c r="Q258" s="208">
        <f t="shared" si="116"/>
        <v>450</v>
      </c>
      <c r="R258" s="208">
        <f t="shared" si="117"/>
        <v>105</v>
      </c>
    </row>
    <row r="259" spans="1:38" s="392" customFormat="1" ht="22.5" x14ac:dyDescent="0.25">
      <c r="A259" s="282" t="s">
        <v>561</v>
      </c>
      <c r="B259" s="212">
        <v>650</v>
      </c>
      <c r="C259" s="213">
        <v>11</v>
      </c>
      <c r="D259" s="214" t="s">
        <v>292</v>
      </c>
      <c r="E259" s="212" t="s">
        <v>562</v>
      </c>
      <c r="F259" s="212"/>
      <c r="G259" s="216">
        <f>G260</f>
        <v>30</v>
      </c>
      <c r="H259" s="216">
        <f>H260</f>
        <v>135</v>
      </c>
      <c r="I259" s="216">
        <f t="shared" si="121"/>
        <v>135</v>
      </c>
      <c r="J259" s="216">
        <f t="shared" si="121"/>
        <v>135</v>
      </c>
      <c r="K259" s="216">
        <f t="shared" si="111"/>
        <v>0</v>
      </c>
      <c r="L259" s="216">
        <f t="shared" si="112"/>
        <v>100</v>
      </c>
      <c r="M259" s="216">
        <f t="shared" si="107"/>
        <v>0</v>
      </c>
      <c r="N259" s="216">
        <f t="shared" si="113"/>
        <v>100</v>
      </c>
      <c r="O259" s="216">
        <f t="shared" si="114"/>
        <v>450</v>
      </c>
      <c r="P259" s="216">
        <f t="shared" si="115"/>
        <v>100</v>
      </c>
      <c r="Q259" s="216">
        <f t="shared" si="116"/>
        <v>450</v>
      </c>
      <c r="R259" s="216">
        <f t="shared" si="117"/>
        <v>105</v>
      </c>
      <c r="S259" s="391"/>
      <c r="T259" s="391"/>
      <c r="U259" s="391"/>
      <c r="V259" s="391"/>
      <c r="W259" s="391"/>
      <c r="X259" s="391"/>
      <c r="Y259" s="391"/>
      <c r="Z259" s="391"/>
      <c r="AA259" s="391"/>
      <c r="AB259" s="391"/>
      <c r="AC259" s="391"/>
      <c r="AD259" s="391"/>
      <c r="AE259" s="391"/>
      <c r="AF259" s="391"/>
      <c r="AG259" s="391"/>
      <c r="AH259" s="391"/>
      <c r="AI259" s="391"/>
      <c r="AJ259" s="391"/>
      <c r="AK259" s="391"/>
      <c r="AL259" s="391"/>
    </row>
    <row r="260" spans="1:38" s="335" customFormat="1" ht="33.75" x14ac:dyDescent="0.25">
      <c r="A260" s="282" t="s">
        <v>563</v>
      </c>
      <c r="B260" s="212">
        <v>650</v>
      </c>
      <c r="C260" s="213">
        <v>11</v>
      </c>
      <c r="D260" s="214" t="s">
        <v>292</v>
      </c>
      <c r="E260" s="212" t="s">
        <v>564</v>
      </c>
      <c r="F260" s="212"/>
      <c r="G260" s="216">
        <f>G261+G264</f>
        <v>30</v>
      </c>
      <c r="H260" s="216">
        <f>H261+H264</f>
        <v>135</v>
      </c>
      <c r="I260" s="216">
        <f t="shared" ref="I260:J260" si="122">I261+I264</f>
        <v>135</v>
      </c>
      <c r="J260" s="216">
        <f t="shared" si="122"/>
        <v>135</v>
      </c>
      <c r="K260" s="216">
        <f t="shared" si="111"/>
        <v>0</v>
      </c>
      <c r="L260" s="216">
        <f t="shared" si="112"/>
        <v>100</v>
      </c>
      <c r="M260" s="216">
        <f t="shared" si="107"/>
        <v>0</v>
      </c>
      <c r="N260" s="216">
        <f t="shared" si="113"/>
        <v>100</v>
      </c>
      <c r="O260" s="216">
        <f t="shared" si="114"/>
        <v>450</v>
      </c>
      <c r="P260" s="216">
        <f t="shared" si="115"/>
        <v>100</v>
      </c>
      <c r="Q260" s="216">
        <f t="shared" si="116"/>
        <v>450</v>
      </c>
      <c r="R260" s="216">
        <f t="shared" si="117"/>
        <v>105</v>
      </c>
      <c r="S260" s="253"/>
      <c r="T260" s="253"/>
      <c r="U260" s="253"/>
      <c r="V260" s="253"/>
      <c r="W260" s="253"/>
      <c r="X260" s="253"/>
      <c r="Y260" s="253"/>
      <c r="Z260" s="253"/>
      <c r="AA260" s="253"/>
      <c r="AB260" s="253"/>
      <c r="AC260" s="253"/>
      <c r="AD260" s="253"/>
      <c r="AE260" s="253"/>
      <c r="AF260" s="253"/>
      <c r="AG260" s="253"/>
      <c r="AH260" s="253"/>
      <c r="AI260" s="253"/>
      <c r="AJ260" s="253"/>
      <c r="AK260" s="253"/>
      <c r="AL260" s="253"/>
    </row>
    <row r="261" spans="1:38" s="253" customFormat="1" ht="22.5" x14ac:dyDescent="0.25">
      <c r="A261" s="282" t="s">
        <v>554</v>
      </c>
      <c r="B261" s="212">
        <v>650</v>
      </c>
      <c r="C261" s="213">
        <v>11</v>
      </c>
      <c r="D261" s="214" t="s">
        <v>292</v>
      </c>
      <c r="E261" s="212" t="s">
        <v>565</v>
      </c>
      <c r="F261" s="212"/>
      <c r="G261" s="216">
        <f>G263</f>
        <v>30</v>
      </c>
      <c r="H261" s="216">
        <f>H263</f>
        <v>30</v>
      </c>
      <c r="I261" s="216">
        <f t="shared" ref="I261:J261" si="123">I263</f>
        <v>30</v>
      </c>
      <c r="J261" s="216">
        <f t="shared" si="123"/>
        <v>30</v>
      </c>
      <c r="K261" s="216">
        <f t="shared" si="111"/>
        <v>0</v>
      </c>
      <c r="L261" s="216">
        <f t="shared" si="112"/>
        <v>100</v>
      </c>
      <c r="M261" s="216">
        <f t="shared" si="107"/>
        <v>0</v>
      </c>
      <c r="N261" s="216">
        <f t="shared" si="113"/>
        <v>100</v>
      </c>
      <c r="O261" s="216">
        <f t="shared" si="114"/>
        <v>100</v>
      </c>
      <c r="P261" s="216">
        <f t="shared" si="115"/>
        <v>100</v>
      </c>
      <c r="Q261" s="216">
        <f t="shared" si="116"/>
        <v>100</v>
      </c>
      <c r="R261" s="216">
        <f t="shared" si="117"/>
        <v>0</v>
      </c>
    </row>
    <row r="262" spans="1:38" s="253" customFormat="1" ht="34.5" thickBot="1" x14ac:dyDescent="0.3">
      <c r="A262" s="333" t="s">
        <v>423</v>
      </c>
      <c r="B262" s="219">
        <v>650</v>
      </c>
      <c r="C262" s="220">
        <v>11</v>
      </c>
      <c r="D262" s="221" t="s">
        <v>292</v>
      </c>
      <c r="E262" s="219" t="s">
        <v>565</v>
      </c>
      <c r="F262" s="219">
        <v>200</v>
      </c>
      <c r="G262" s="223">
        <f>G263</f>
        <v>30</v>
      </c>
      <c r="H262" s="223">
        <f>H263</f>
        <v>30</v>
      </c>
      <c r="I262" s="223">
        <f t="shared" ref="I262:J262" si="124">I263</f>
        <v>30</v>
      </c>
      <c r="J262" s="223">
        <f t="shared" si="124"/>
        <v>30</v>
      </c>
      <c r="K262" s="223">
        <f t="shared" si="111"/>
        <v>0</v>
      </c>
      <c r="L262" s="223">
        <f t="shared" si="112"/>
        <v>100</v>
      </c>
      <c r="M262" s="223">
        <f t="shared" si="107"/>
        <v>0</v>
      </c>
      <c r="N262" s="223">
        <f t="shared" si="113"/>
        <v>100</v>
      </c>
      <c r="O262" s="223">
        <f t="shared" si="114"/>
        <v>100</v>
      </c>
      <c r="P262" s="223">
        <f t="shared" si="115"/>
        <v>100</v>
      </c>
      <c r="Q262" s="223">
        <f t="shared" si="116"/>
        <v>100</v>
      </c>
      <c r="R262" s="223">
        <f t="shared" si="117"/>
        <v>0</v>
      </c>
    </row>
    <row r="263" spans="1:38" s="335" customFormat="1" ht="45.75" thickBot="1" x14ac:dyDescent="0.3">
      <c r="A263" s="273" t="s">
        <v>424</v>
      </c>
      <c r="B263" s="265">
        <v>650</v>
      </c>
      <c r="C263" s="266">
        <v>11</v>
      </c>
      <c r="D263" s="267" t="s">
        <v>292</v>
      </c>
      <c r="E263" s="265" t="s">
        <v>565</v>
      </c>
      <c r="F263" s="265">
        <v>244</v>
      </c>
      <c r="G263" s="269">
        <v>30</v>
      </c>
      <c r="H263" s="269">
        <v>30</v>
      </c>
      <c r="I263" s="269">
        <f>24+6</f>
        <v>30</v>
      </c>
      <c r="J263" s="269">
        <v>30</v>
      </c>
      <c r="K263" s="269">
        <f t="shared" si="111"/>
        <v>0</v>
      </c>
      <c r="L263" s="269">
        <f t="shared" si="112"/>
        <v>100</v>
      </c>
      <c r="M263" s="269">
        <f t="shared" si="107"/>
        <v>0</v>
      </c>
      <c r="N263" s="269">
        <f t="shared" si="113"/>
        <v>100</v>
      </c>
      <c r="O263" s="269">
        <f t="shared" si="114"/>
        <v>100</v>
      </c>
      <c r="P263" s="269">
        <f t="shared" si="115"/>
        <v>100</v>
      </c>
      <c r="Q263" s="269">
        <f t="shared" si="116"/>
        <v>100</v>
      </c>
      <c r="R263" s="269">
        <f t="shared" si="117"/>
        <v>0</v>
      </c>
      <c r="S263" s="253"/>
      <c r="T263" s="253"/>
      <c r="U263" s="253"/>
      <c r="V263" s="253"/>
      <c r="W263" s="253"/>
      <c r="X263" s="253"/>
      <c r="Y263" s="253"/>
      <c r="Z263" s="253"/>
      <c r="AA263" s="253"/>
      <c r="AB263" s="253"/>
      <c r="AC263" s="253"/>
      <c r="AD263" s="253"/>
      <c r="AE263" s="253"/>
      <c r="AF263" s="253"/>
      <c r="AG263" s="253"/>
      <c r="AH263" s="253"/>
      <c r="AI263" s="253"/>
      <c r="AJ263" s="253"/>
      <c r="AK263" s="253"/>
      <c r="AL263" s="253"/>
    </row>
    <row r="264" spans="1:38" s="253" customFormat="1" ht="41.25" customHeight="1" x14ac:dyDescent="0.25">
      <c r="A264" s="377" t="s">
        <v>566</v>
      </c>
      <c r="B264" s="204">
        <v>650</v>
      </c>
      <c r="C264" s="205">
        <v>11</v>
      </c>
      <c r="D264" s="206" t="s">
        <v>292</v>
      </c>
      <c r="E264" s="204" t="s">
        <v>567</v>
      </c>
      <c r="F264" s="204"/>
      <c r="G264" s="208">
        <f>G266</f>
        <v>0</v>
      </c>
      <c r="H264" s="208">
        <f>H266</f>
        <v>105</v>
      </c>
      <c r="I264" s="208">
        <f t="shared" ref="I264:J264" si="125">I266</f>
        <v>105</v>
      </c>
      <c r="J264" s="208">
        <f t="shared" si="125"/>
        <v>105</v>
      </c>
      <c r="K264" s="208">
        <f t="shared" si="111"/>
        <v>0</v>
      </c>
      <c r="L264" s="208">
        <f t="shared" si="112"/>
        <v>100</v>
      </c>
      <c r="M264" s="208">
        <f t="shared" si="107"/>
        <v>0</v>
      </c>
      <c r="N264" s="208">
        <f t="shared" si="113"/>
        <v>100</v>
      </c>
      <c r="O264" s="208">
        <v>100</v>
      </c>
      <c r="P264" s="208">
        <f t="shared" si="115"/>
        <v>100</v>
      </c>
      <c r="Q264" s="208">
        <v>100</v>
      </c>
      <c r="R264" s="208">
        <f t="shared" si="117"/>
        <v>105</v>
      </c>
    </row>
    <row r="265" spans="1:38" s="253" customFormat="1" ht="34.5" thickBot="1" x14ac:dyDescent="0.3">
      <c r="A265" s="333" t="s">
        <v>423</v>
      </c>
      <c r="B265" s="219">
        <v>650</v>
      </c>
      <c r="C265" s="220">
        <v>11</v>
      </c>
      <c r="D265" s="221" t="s">
        <v>292</v>
      </c>
      <c r="E265" s="219" t="s">
        <v>567</v>
      </c>
      <c r="F265" s="219">
        <v>200</v>
      </c>
      <c r="G265" s="223">
        <f>G266</f>
        <v>0</v>
      </c>
      <c r="H265" s="223">
        <f>H266</f>
        <v>105</v>
      </c>
      <c r="I265" s="223">
        <f t="shared" ref="I265:J265" si="126">I266</f>
        <v>105</v>
      </c>
      <c r="J265" s="223">
        <f t="shared" si="126"/>
        <v>105</v>
      </c>
      <c r="K265" s="223">
        <f t="shared" si="111"/>
        <v>0</v>
      </c>
      <c r="L265" s="223">
        <f t="shared" si="112"/>
        <v>100</v>
      </c>
      <c r="M265" s="223">
        <f t="shared" si="107"/>
        <v>0</v>
      </c>
      <c r="N265" s="223">
        <f t="shared" si="113"/>
        <v>100</v>
      </c>
      <c r="O265" s="223">
        <v>100</v>
      </c>
      <c r="P265" s="223">
        <f t="shared" si="115"/>
        <v>100</v>
      </c>
      <c r="Q265" s="223">
        <v>100</v>
      </c>
      <c r="R265" s="223">
        <f t="shared" si="117"/>
        <v>105</v>
      </c>
    </row>
    <row r="266" spans="1:38" s="335" customFormat="1" ht="45.75" thickBot="1" x14ac:dyDescent="0.3">
      <c r="A266" s="273" t="s">
        <v>424</v>
      </c>
      <c r="B266" s="265">
        <v>650</v>
      </c>
      <c r="C266" s="266">
        <v>11</v>
      </c>
      <c r="D266" s="267" t="s">
        <v>292</v>
      </c>
      <c r="E266" s="265" t="s">
        <v>567</v>
      </c>
      <c r="F266" s="265">
        <v>244</v>
      </c>
      <c r="G266" s="269"/>
      <c r="H266" s="269">
        <f>105</f>
        <v>105</v>
      </c>
      <c r="I266" s="269">
        <f>32.49+72.51</f>
        <v>105</v>
      </c>
      <c r="J266" s="269">
        <f>32.49+72.51</f>
        <v>105</v>
      </c>
      <c r="K266" s="269">
        <f t="shared" si="111"/>
        <v>0</v>
      </c>
      <c r="L266" s="269">
        <f t="shared" si="112"/>
        <v>100</v>
      </c>
      <c r="M266" s="269">
        <f t="shared" si="107"/>
        <v>0</v>
      </c>
      <c r="N266" s="269">
        <f t="shared" si="113"/>
        <v>100</v>
      </c>
      <c r="O266" s="269">
        <v>100</v>
      </c>
      <c r="P266" s="269">
        <f t="shared" si="115"/>
        <v>100</v>
      </c>
      <c r="Q266" s="269">
        <v>100</v>
      </c>
      <c r="R266" s="269">
        <f t="shared" si="117"/>
        <v>105</v>
      </c>
      <c r="S266" s="253"/>
      <c r="T266" s="253"/>
      <c r="U266" s="253"/>
      <c r="V266" s="253"/>
      <c r="W266" s="253"/>
      <c r="X266" s="253"/>
      <c r="Y266" s="253"/>
      <c r="Z266" s="253"/>
      <c r="AA266" s="253"/>
      <c r="AB266" s="253"/>
      <c r="AC266" s="253"/>
      <c r="AD266" s="253"/>
      <c r="AE266" s="253"/>
      <c r="AF266" s="253"/>
      <c r="AG266" s="253"/>
      <c r="AH266" s="253"/>
      <c r="AI266" s="253"/>
      <c r="AJ266" s="253"/>
      <c r="AK266" s="253"/>
      <c r="AL266" s="253"/>
    </row>
    <row r="267" spans="1:38" s="407" customFormat="1" ht="27" customHeight="1" x14ac:dyDescent="0.25">
      <c r="A267" s="203" t="s">
        <v>432</v>
      </c>
      <c r="B267" s="204">
        <v>650</v>
      </c>
      <c r="C267" s="205">
        <v>11</v>
      </c>
      <c r="D267" s="206" t="s">
        <v>292</v>
      </c>
      <c r="E267" s="204" t="s">
        <v>403</v>
      </c>
      <c r="F267" s="204"/>
      <c r="G267" s="208">
        <f>G268</f>
        <v>14552</v>
      </c>
      <c r="H267" s="208">
        <f>H268</f>
        <v>16318.7</v>
      </c>
      <c r="I267" s="208">
        <f t="shared" ref="I267:J267" si="127">I268</f>
        <v>16295.63414</v>
      </c>
      <c r="J267" s="208">
        <f t="shared" si="127"/>
        <v>16295.634120000001</v>
      </c>
      <c r="K267" s="208">
        <f t="shared" si="111"/>
        <v>-23.065860000000612</v>
      </c>
      <c r="L267" s="208">
        <f t="shared" si="112"/>
        <v>99.858653814335696</v>
      </c>
      <c r="M267" s="208">
        <f t="shared" si="107"/>
        <v>1.9999999494757503E-5</v>
      </c>
      <c r="N267" s="208">
        <f t="shared" si="113"/>
        <v>99.99999987726774</v>
      </c>
      <c r="O267" s="208">
        <f t="shared" si="114"/>
        <v>111.98209263331502</v>
      </c>
      <c r="P267" s="208">
        <f t="shared" si="115"/>
        <v>99.858653691776922</v>
      </c>
      <c r="Q267" s="208">
        <f t="shared" si="116"/>
        <v>112.14059923034634</v>
      </c>
      <c r="R267" s="208">
        <f t="shared" si="117"/>
        <v>1766.7000000000007</v>
      </c>
    </row>
    <row r="268" spans="1:38" s="407" customFormat="1" ht="22.5" customHeight="1" x14ac:dyDescent="0.25">
      <c r="A268" s="211" t="s">
        <v>568</v>
      </c>
      <c r="B268" s="212">
        <v>650</v>
      </c>
      <c r="C268" s="213">
        <v>11</v>
      </c>
      <c r="D268" s="214" t="s">
        <v>292</v>
      </c>
      <c r="E268" s="212" t="s">
        <v>569</v>
      </c>
      <c r="F268" s="212"/>
      <c r="G268" s="216">
        <f>G269+G280</f>
        <v>14552</v>
      </c>
      <c r="H268" s="216">
        <f>H269+H280</f>
        <v>16318.7</v>
      </c>
      <c r="I268" s="216">
        <f t="shared" ref="I268:J268" si="128">I269+I280</f>
        <v>16295.63414</v>
      </c>
      <c r="J268" s="216">
        <f t="shared" si="128"/>
        <v>16295.634120000001</v>
      </c>
      <c r="K268" s="216">
        <f t="shared" si="111"/>
        <v>-23.065860000000612</v>
      </c>
      <c r="L268" s="216">
        <f t="shared" si="112"/>
        <v>99.858653814335696</v>
      </c>
      <c r="M268" s="216">
        <f t="shared" si="107"/>
        <v>1.9999999494757503E-5</v>
      </c>
      <c r="N268" s="216">
        <f t="shared" si="113"/>
        <v>99.99999987726774</v>
      </c>
      <c r="O268" s="216">
        <f t="shared" si="114"/>
        <v>111.98209263331502</v>
      </c>
      <c r="P268" s="216">
        <f t="shared" si="115"/>
        <v>99.858653691776922</v>
      </c>
      <c r="Q268" s="216">
        <f t="shared" si="116"/>
        <v>112.14059923034634</v>
      </c>
      <c r="R268" s="216">
        <f t="shared" si="117"/>
        <v>1766.7000000000007</v>
      </c>
    </row>
    <row r="269" spans="1:38" s="408" customFormat="1" ht="33.75" x14ac:dyDescent="0.25">
      <c r="A269" s="211" t="s">
        <v>544</v>
      </c>
      <c r="B269" s="212">
        <v>650</v>
      </c>
      <c r="C269" s="213">
        <v>11</v>
      </c>
      <c r="D269" s="214" t="s">
        <v>292</v>
      </c>
      <c r="E269" s="212" t="s">
        <v>570</v>
      </c>
      <c r="F269" s="212"/>
      <c r="G269" s="216">
        <f>G270+G275</f>
        <v>14482</v>
      </c>
      <c r="H269" s="216">
        <f>H270+H275</f>
        <v>16248.7</v>
      </c>
      <c r="I269" s="216">
        <f t="shared" ref="I269:J269" si="129">I270+I275</f>
        <v>16225.63414</v>
      </c>
      <c r="J269" s="216">
        <f t="shared" si="129"/>
        <v>16225.634120000001</v>
      </c>
      <c r="K269" s="216">
        <f t="shared" si="111"/>
        <v>-23.065860000000612</v>
      </c>
      <c r="L269" s="216">
        <f t="shared" si="112"/>
        <v>99.858044889745017</v>
      </c>
      <c r="M269" s="216">
        <f t="shared" si="107"/>
        <v>1.9999999494757503E-5</v>
      </c>
      <c r="N269" s="216">
        <f t="shared" si="113"/>
        <v>99.999999876738258</v>
      </c>
      <c r="O269" s="216">
        <f t="shared" si="114"/>
        <v>112.04000911476315</v>
      </c>
      <c r="P269" s="216">
        <f t="shared" si="115"/>
        <v>99.858044766658267</v>
      </c>
      <c r="Q269" s="216">
        <f t="shared" si="116"/>
        <v>112.19928186714543</v>
      </c>
      <c r="R269" s="216">
        <f t="shared" si="117"/>
        <v>1766.7000000000007</v>
      </c>
      <c r="S269" s="407"/>
      <c r="T269" s="407"/>
      <c r="U269" s="407"/>
      <c r="V269" s="407"/>
      <c r="W269" s="407"/>
      <c r="X269" s="407"/>
      <c r="Y269" s="407"/>
      <c r="Z269" s="407"/>
      <c r="AA269" s="407"/>
      <c r="AB269" s="407"/>
      <c r="AC269" s="407"/>
      <c r="AD269" s="407"/>
      <c r="AE269" s="407"/>
      <c r="AF269" s="407"/>
      <c r="AG269" s="407"/>
      <c r="AH269" s="407"/>
      <c r="AI269" s="407"/>
      <c r="AJ269" s="407"/>
      <c r="AK269" s="407"/>
      <c r="AL269" s="407"/>
    </row>
    <row r="270" spans="1:38" s="210" customFormat="1" ht="79.5" thickBot="1" x14ac:dyDescent="0.25">
      <c r="A270" s="252" t="s">
        <v>408</v>
      </c>
      <c r="B270" s="219">
        <v>650</v>
      </c>
      <c r="C270" s="220">
        <v>11</v>
      </c>
      <c r="D270" s="221" t="s">
        <v>292</v>
      </c>
      <c r="E270" s="219" t="s">
        <v>570</v>
      </c>
      <c r="F270" s="219">
        <v>100</v>
      </c>
      <c r="G270" s="223">
        <f>G271</f>
        <v>12034</v>
      </c>
      <c r="H270" s="223">
        <f>H271</f>
        <v>12715</v>
      </c>
      <c r="I270" s="223">
        <f t="shared" ref="I270:J270" si="130">I271</f>
        <v>12714.98545</v>
      </c>
      <c r="J270" s="223">
        <f t="shared" si="130"/>
        <v>12714.985420000001</v>
      </c>
      <c r="K270" s="223">
        <f t="shared" si="111"/>
        <v>-1.4549999999871943E-2</v>
      </c>
      <c r="L270" s="223">
        <f t="shared" si="112"/>
        <v>99.999885568226503</v>
      </c>
      <c r="M270" s="223">
        <f t="shared" si="107"/>
        <v>2.9999999242136255E-5</v>
      </c>
      <c r="N270" s="223">
        <f t="shared" si="113"/>
        <v>99.999999764057932</v>
      </c>
      <c r="O270" s="223">
        <f t="shared" si="114"/>
        <v>105.65884510553431</v>
      </c>
      <c r="P270" s="223">
        <f t="shared" si="115"/>
        <v>99.999885332284705</v>
      </c>
      <c r="Q270" s="223">
        <f t="shared" si="116"/>
        <v>105.65896626225695</v>
      </c>
      <c r="R270" s="223">
        <f t="shared" si="117"/>
        <v>681</v>
      </c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209"/>
      <c r="AG270" s="209"/>
      <c r="AH270" s="209"/>
      <c r="AI270" s="209"/>
      <c r="AJ270" s="209"/>
      <c r="AK270" s="209"/>
      <c r="AL270" s="209"/>
    </row>
    <row r="271" spans="1:38" s="210" customFormat="1" ht="21.75" customHeight="1" x14ac:dyDescent="0.2">
      <c r="A271" s="300" t="s">
        <v>546</v>
      </c>
      <c r="B271" s="302">
        <v>650</v>
      </c>
      <c r="C271" s="323">
        <v>11</v>
      </c>
      <c r="D271" s="324" t="s">
        <v>292</v>
      </c>
      <c r="E271" s="302" t="s">
        <v>570</v>
      </c>
      <c r="F271" s="302">
        <v>110</v>
      </c>
      <c r="G271" s="303">
        <v>12034</v>
      </c>
      <c r="H271" s="303">
        <v>12715</v>
      </c>
      <c r="I271" s="303">
        <f>I272+I273+I274</f>
        <v>12714.98545</v>
      </c>
      <c r="J271" s="303">
        <f>J272+J273+J274</f>
        <v>12714.985420000001</v>
      </c>
      <c r="K271" s="303">
        <f t="shared" si="111"/>
        <v>-1.4549999999871943E-2</v>
      </c>
      <c r="L271" s="303">
        <f t="shared" si="112"/>
        <v>99.999885568226503</v>
      </c>
      <c r="M271" s="303">
        <f t="shared" si="107"/>
        <v>2.9999999242136255E-5</v>
      </c>
      <c r="N271" s="303">
        <f t="shared" si="113"/>
        <v>99.999999764057932</v>
      </c>
      <c r="O271" s="303">
        <f t="shared" si="114"/>
        <v>105.65884510553431</v>
      </c>
      <c r="P271" s="303">
        <f t="shared" si="115"/>
        <v>99.999885332284705</v>
      </c>
      <c r="Q271" s="303">
        <f t="shared" si="116"/>
        <v>105.65896626225695</v>
      </c>
      <c r="R271" s="303">
        <f t="shared" si="117"/>
        <v>681</v>
      </c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209"/>
      <c r="AG271" s="209"/>
      <c r="AH271" s="209"/>
      <c r="AI271" s="209"/>
      <c r="AJ271" s="209"/>
      <c r="AK271" s="209"/>
      <c r="AL271" s="209"/>
    </row>
    <row r="272" spans="1:38" x14ac:dyDescent="0.2">
      <c r="A272" s="409"/>
      <c r="B272" s="410"/>
      <c r="C272" s="410"/>
      <c r="D272" s="410"/>
      <c r="E272" s="410"/>
      <c r="F272" s="410">
        <v>111</v>
      </c>
      <c r="G272" s="411"/>
      <c r="H272" s="412"/>
      <c r="I272" s="413">
        <v>9670.4146500000006</v>
      </c>
      <c r="J272" s="413">
        <v>9670.4146500000006</v>
      </c>
      <c r="K272" s="413"/>
      <c r="L272" s="413"/>
      <c r="M272" s="413">
        <f t="shared" si="107"/>
        <v>0</v>
      </c>
      <c r="N272" s="413"/>
      <c r="O272" s="413"/>
      <c r="P272" s="413"/>
      <c r="Q272" s="413"/>
      <c r="R272" s="413"/>
    </row>
    <row r="273" spans="1:38" s="210" customFormat="1" ht="11.25" customHeight="1" x14ac:dyDescent="0.2">
      <c r="A273" s="256"/>
      <c r="B273" s="231"/>
      <c r="C273" s="232"/>
      <c r="D273" s="233"/>
      <c r="E273" s="231"/>
      <c r="F273" s="231">
        <v>112</v>
      </c>
      <c r="G273" s="235"/>
      <c r="H273" s="235"/>
      <c r="I273" s="235">
        <v>162.18416999999999</v>
      </c>
      <c r="J273" s="235">
        <v>162.18414000000001</v>
      </c>
      <c r="K273" s="235"/>
      <c r="L273" s="235"/>
      <c r="M273" s="235">
        <f t="shared" si="107"/>
        <v>2.99999999811007E-5</v>
      </c>
      <c r="N273" s="235"/>
      <c r="O273" s="235"/>
      <c r="P273" s="235"/>
      <c r="Q273" s="235"/>
      <c r="R273" s="235"/>
      <c r="S273" s="209"/>
      <c r="T273" s="209"/>
      <c r="U273" s="209"/>
      <c r="V273" s="209"/>
      <c r="W273" s="209"/>
      <c r="X273" s="209"/>
      <c r="Y273" s="209"/>
      <c r="Z273" s="209"/>
      <c r="AA273" s="209"/>
      <c r="AB273" s="209"/>
      <c r="AC273" s="209"/>
      <c r="AD273" s="209"/>
      <c r="AE273" s="209"/>
      <c r="AF273" s="209"/>
      <c r="AG273" s="209"/>
      <c r="AH273" s="209"/>
      <c r="AI273" s="209"/>
      <c r="AJ273" s="209"/>
      <c r="AK273" s="209"/>
      <c r="AL273" s="209"/>
    </row>
    <row r="274" spans="1:38" s="210" customFormat="1" ht="15" customHeight="1" x14ac:dyDescent="0.2">
      <c r="A274" s="256"/>
      <c r="B274" s="231"/>
      <c r="C274" s="232"/>
      <c r="D274" s="233"/>
      <c r="E274" s="231"/>
      <c r="F274" s="231">
        <v>119</v>
      </c>
      <c r="G274" s="235"/>
      <c r="H274" s="235"/>
      <c r="I274" s="235">
        <v>2882.38663</v>
      </c>
      <c r="J274" s="235">
        <v>2882.38663</v>
      </c>
      <c r="K274" s="235"/>
      <c r="L274" s="235"/>
      <c r="M274" s="235">
        <f t="shared" si="107"/>
        <v>0</v>
      </c>
      <c r="N274" s="235"/>
      <c r="O274" s="235"/>
      <c r="P274" s="235"/>
      <c r="Q274" s="235"/>
      <c r="R274" s="235"/>
      <c r="S274" s="209"/>
      <c r="T274" s="209"/>
      <c r="U274" s="209"/>
      <c r="V274" s="209"/>
      <c r="W274" s="209"/>
      <c r="X274" s="209"/>
      <c r="Y274" s="209"/>
      <c r="Z274" s="209"/>
      <c r="AA274" s="209"/>
      <c r="AB274" s="209"/>
      <c r="AC274" s="209"/>
      <c r="AD274" s="209"/>
      <c r="AE274" s="209"/>
      <c r="AF274" s="209"/>
      <c r="AG274" s="209"/>
      <c r="AH274" s="209"/>
      <c r="AI274" s="209"/>
      <c r="AJ274" s="209"/>
      <c r="AK274" s="209"/>
      <c r="AL274" s="209"/>
    </row>
    <row r="275" spans="1:38" s="210" customFormat="1" ht="34.5" thickBot="1" x14ac:dyDescent="0.25">
      <c r="A275" s="280" t="s">
        <v>423</v>
      </c>
      <c r="B275" s="275">
        <v>650</v>
      </c>
      <c r="C275" s="276">
        <v>11</v>
      </c>
      <c r="D275" s="277" t="s">
        <v>292</v>
      </c>
      <c r="E275" s="275" t="s">
        <v>570</v>
      </c>
      <c r="F275" s="275">
        <v>200</v>
      </c>
      <c r="G275" s="279">
        <f>G276</f>
        <v>2448</v>
      </c>
      <c r="H275" s="279">
        <f>H276</f>
        <v>3533.7</v>
      </c>
      <c r="I275" s="279">
        <f t="shared" ref="I275:J275" si="131">I276</f>
        <v>3510.64869</v>
      </c>
      <c r="J275" s="279">
        <f t="shared" si="131"/>
        <v>3510.6486999999997</v>
      </c>
      <c r="K275" s="279">
        <f t="shared" si="111"/>
        <v>-23.05130999999983</v>
      </c>
      <c r="L275" s="279">
        <f t="shared" si="112"/>
        <v>99.347672128364039</v>
      </c>
      <c r="M275" s="279">
        <f t="shared" si="107"/>
        <v>-9.9999997473787516E-6</v>
      </c>
      <c r="N275" s="279">
        <f t="shared" si="113"/>
        <v>100.00000028484763</v>
      </c>
      <c r="O275" s="279">
        <f t="shared" si="114"/>
        <v>143.408852124183</v>
      </c>
      <c r="P275" s="279">
        <f t="shared" si="115"/>
        <v>99.347672411353543</v>
      </c>
      <c r="Q275" s="279">
        <f t="shared" si="116"/>
        <v>144.35049019607843</v>
      </c>
      <c r="R275" s="279">
        <f t="shared" si="117"/>
        <v>1085.6999999999998</v>
      </c>
      <c r="S275" s="209"/>
      <c r="T275" s="209"/>
      <c r="U275" s="209"/>
      <c r="V275" s="209"/>
      <c r="W275" s="209"/>
      <c r="X275" s="209"/>
      <c r="Y275" s="209"/>
      <c r="Z275" s="209"/>
      <c r="AA275" s="209"/>
      <c r="AB275" s="209"/>
      <c r="AC275" s="209"/>
      <c r="AD275" s="209"/>
      <c r="AE275" s="209"/>
      <c r="AF275" s="209"/>
      <c r="AG275" s="209"/>
      <c r="AH275" s="209"/>
      <c r="AI275" s="209"/>
      <c r="AJ275" s="209"/>
      <c r="AK275" s="209"/>
      <c r="AL275" s="209"/>
    </row>
    <row r="276" spans="1:38" s="210" customFormat="1" ht="45" x14ac:dyDescent="0.2">
      <c r="A276" s="300" t="s">
        <v>424</v>
      </c>
      <c r="B276" s="302">
        <v>650</v>
      </c>
      <c r="C276" s="323">
        <v>11</v>
      </c>
      <c r="D276" s="324" t="s">
        <v>292</v>
      </c>
      <c r="E276" s="302" t="s">
        <v>570</v>
      </c>
      <c r="F276" s="302">
        <v>240</v>
      </c>
      <c r="G276" s="303">
        <v>2448</v>
      </c>
      <c r="H276" s="303">
        <v>3533.7</v>
      </c>
      <c r="I276" s="303">
        <f>I277+I278+I279</f>
        <v>3510.64869</v>
      </c>
      <c r="J276" s="303">
        <f>J277+J278+J279</f>
        <v>3510.6486999999997</v>
      </c>
      <c r="K276" s="303">
        <f t="shared" si="111"/>
        <v>-23.05130999999983</v>
      </c>
      <c r="L276" s="303">
        <f t="shared" si="112"/>
        <v>99.347672128364039</v>
      </c>
      <c r="M276" s="303">
        <f t="shared" si="107"/>
        <v>-9.9999997473787516E-6</v>
      </c>
      <c r="N276" s="303">
        <f t="shared" si="113"/>
        <v>100.00000028484763</v>
      </c>
      <c r="O276" s="303">
        <f t="shared" si="114"/>
        <v>143.408852124183</v>
      </c>
      <c r="P276" s="303">
        <f t="shared" si="115"/>
        <v>99.347672411353543</v>
      </c>
      <c r="Q276" s="303">
        <f t="shared" si="116"/>
        <v>144.35049019607843</v>
      </c>
      <c r="R276" s="303">
        <f t="shared" si="117"/>
        <v>1085.6999999999998</v>
      </c>
      <c r="S276" s="209"/>
      <c r="T276" s="209"/>
      <c r="U276" s="209"/>
      <c r="V276" s="209"/>
      <c r="W276" s="209"/>
      <c r="X276" s="209"/>
      <c r="Y276" s="209"/>
      <c r="Z276" s="209"/>
      <c r="AA276" s="209"/>
      <c r="AB276" s="209"/>
      <c r="AC276" s="209"/>
      <c r="AD276" s="209"/>
      <c r="AE276" s="209"/>
      <c r="AF276" s="209"/>
      <c r="AG276" s="209"/>
      <c r="AH276" s="209"/>
      <c r="AI276" s="209"/>
      <c r="AJ276" s="209"/>
      <c r="AK276" s="209"/>
      <c r="AL276" s="209"/>
    </row>
    <row r="277" spans="1:38" s="210" customFormat="1" x14ac:dyDescent="0.2">
      <c r="A277" s="256"/>
      <c r="B277" s="231"/>
      <c r="C277" s="232"/>
      <c r="D277" s="233"/>
      <c r="E277" s="231"/>
      <c r="F277" s="231">
        <v>242</v>
      </c>
      <c r="G277" s="235"/>
      <c r="H277" s="235"/>
      <c r="I277" s="235">
        <f>13.755+7.9+7.298</f>
        <v>28.953000000000003</v>
      </c>
      <c r="J277" s="235">
        <f>13.755+7.9+7.298</f>
        <v>28.953000000000003</v>
      </c>
      <c r="K277" s="235"/>
      <c r="L277" s="235"/>
      <c r="M277" s="235">
        <f t="shared" si="107"/>
        <v>0</v>
      </c>
      <c r="N277" s="235"/>
      <c r="O277" s="235"/>
      <c r="P277" s="235"/>
      <c r="Q277" s="235"/>
      <c r="R277" s="235"/>
      <c r="S277" s="209"/>
      <c r="T277" s="209"/>
      <c r="U277" s="209"/>
      <c r="V277" s="209"/>
      <c r="W277" s="209"/>
      <c r="X277" s="209"/>
      <c r="Y277" s="209"/>
      <c r="Z277" s="209"/>
      <c r="AA277" s="209"/>
      <c r="AB277" s="209"/>
      <c r="AC277" s="209"/>
      <c r="AD277" s="209"/>
      <c r="AE277" s="209"/>
      <c r="AF277" s="209"/>
      <c r="AG277" s="209"/>
      <c r="AH277" s="209"/>
      <c r="AI277" s="209"/>
      <c r="AJ277" s="209"/>
      <c r="AK277" s="209"/>
      <c r="AL277" s="209"/>
    </row>
    <row r="278" spans="1:38" s="210" customFormat="1" x14ac:dyDescent="0.2">
      <c r="A278" s="256"/>
      <c r="B278" s="231"/>
      <c r="C278" s="232"/>
      <c r="D278" s="233"/>
      <c r="E278" s="231"/>
      <c r="F278" s="231">
        <v>243</v>
      </c>
      <c r="G278" s="235"/>
      <c r="H278" s="235"/>
      <c r="I278" s="235">
        <f>1401.04255</f>
        <v>1401.0425499999999</v>
      </c>
      <c r="J278" s="235">
        <v>1401.0425499999999</v>
      </c>
      <c r="K278" s="235"/>
      <c r="L278" s="235"/>
      <c r="M278" s="235">
        <f t="shared" si="107"/>
        <v>0</v>
      </c>
      <c r="N278" s="235"/>
      <c r="O278" s="235"/>
      <c r="P278" s="235"/>
      <c r="Q278" s="235"/>
      <c r="R278" s="235"/>
      <c r="S278" s="209"/>
      <c r="T278" s="209"/>
      <c r="U278" s="209"/>
      <c r="V278" s="209"/>
      <c r="W278" s="209"/>
      <c r="X278" s="209"/>
      <c r="Y278" s="209"/>
      <c r="Z278" s="209"/>
      <c r="AA278" s="209"/>
      <c r="AB278" s="209"/>
      <c r="AC278" s="209"/>
      <c r="AD278" s="209"/>
      <c r="AE278" s="209"/>
      <c r="AF278" s="209"/>
      <c r="AG278" s="209"/>
      <c r="AH278" s="209"/>
      <c r="AI278" s="209"/>
      <c r="AJ278" s="209"/>
      <c r="AK278" s="209"/>
      <c r="AL278" s="209"/>
    </row>
    <row r="279" spans="1:38" s="210" customFormat="1" x14ac:dyDescent="0.2">
      <c r="A279" s="256"/>
      <c r="B279" s="231"/>
      <c r="C279" s="232"/>
      <c r="D279" s="233"/>
      <c r="E279" s="231"/>
      <c r="F279" s="231">
        <v>244</v>
      </c>
      <c r="G279" s="235"/>
      <c r="H279" s="235"/>
      <c r="I279" s="235">
        <f>8.897+588.51912+304.56577+207.36595+251.62233+319.75165+399.93132</f>
        <v>2080.6531399999999</v>
      </c>
      <c r="J279" s="235">
        <f>8.897+588.51912+304.56577+207.36596+251.62233+319.75165+399.93132</f>
        <v>2080.6531500000001</v>
      </c>
      <c r="K279" s="235"/>
      <c r="L279" s="235"/>
      <c r="M279" s="235">
        <f t="shared" si="107"/>
        <v>-1.0000000202126103E-5</v>
      </c>
      <c r="N279" s="235"/>
      <c r="O279" s="235"/>
      <c r="P279" s="235"/>
      <c r="Q279" s="235"/>
      <c r="R279" s="235"/>
      <c r="S279" s="209"/>
      <c r="T279" s="209"/>
      <c r="U279" s="209"/>
      <c r="V279" s="209"/>
      <c r="W279" s="209"/>
      <c r="X279" s="209"/>
      <c r="Y279" s="209"/>
      <c r="Z279" s="209"/>
      <c r="AA279" s="209"/>
      <c r="AB279" s="209"/>
      <c r="AC279" s="209"/>
      <c r="AD279" s="209"/>
      <c r="AE279" s="209"/>
      <c r="AF279" s="209"/>
      <c r="AG279" s="209"/>
      <c r="AH279" s="209"/>
      <c r="AI279" s="209"/>
      <c r="AJ279" s="209"/>
      <c r="AK279" s="209"/>
      <c r="AL279" s="209"/>
    </row>
    <row r="280" spans="1:38" s="210" customFormat="1" ht="45" x14ac:dyDescent="0.2">
      <c r="A280" s="203" t="s">
        <v>571</v>
      </c>
      <c r="B280" s="204">
        <v>650</v>
      </c>
      <c r="C280" s="205">
        <v>11</v>
      </c>
      <c r="D280" s="206" t="s">
        <v>292</v>
      </c>
      <c r="E280" s="204" t="s">
        <v>572</v>
      </c>
      <c r="F280" s="204"/>
      <c r="G280" s="208">
        <f>G281</f>
        <v>70</v>
      </c>
      <c r="H280" s="208">
        <f>H281</f>
        <v>70</v>
      </c>
      <c r="I280" s="208">
        <f t="shared" ref="I280:J281" si="132">I281</f>
        <v>70</v>
      </c>
      <c r="J280" s="208">
        <f t="shared" si="132"/>
        <v>70</v>
      </c>
      <c r="K280" s="208">
        <f t="shared" si="111"/>
        <v>0</v>
      </c>
      <c r="L280" s="208">
        <f t="shared" si="112"/>
        <v>100</v>
      </c>
      <c r="M280" s="208">
        <f t="shared" si="107"/>
        <v>0</v>
      </c>
      <c r="N280" s="208">
        <f t="shared" si="113"/>
        <v>100</v>
      </c>
      <c r="O280" s="208">
        <f t="shared" si="114"/>
        <v>100</v>
      </c>
      <c r="P280" s="208">
        <f t="shared" si="115"/>
        <v>100</v>
      </c>
      <c r="Q280" s="208">
        <f t="shared" si="116"/>
        <v>100</v>
      </c>
      <c r="R280" s="208">
        <f t="shared" si="117"/>
        <v>0</v>
      </c>
      <c r="S280" s="209"/>
      <c r="T280" s="209"/>
      <c r="U280" s="209"/>
      <c r="V280" s="209"/>
      <c r="W280" s="209"/>
      <c r="X280" s="209"/>
      <c r="Y280" s="209"/>
      <c r="Z280" s="209"/>
      <c r="AA280" s="209"/>
      <c r="AB280" s="209"/>
      <c r="AC280" s="209"/>
      <c r="AD280" s="209"/>
      <c r="AE280" s="209"/>
      <c r="AF280" s="209"/>
      <c r="AG280" s="209"/>
      <c r="AH280" s="209"/>
      <c r="AI280" s="209"/>
      <c r="AJ280" s="209"/>
      <c r="AK280" s="209"/>
      <c r="AL280" s="209"/>
    </row>
    <row r="281" spans="1:38" s="344" customFormat="1" ht="34.5" thickBot="1" x14ac:dyDescent="0.25">
      <c r="A281" s="252" t="s">
        <v>423</v>
      </c>
      <c r="B281" s="219">
        <v>650</v>
      </c>
      <c r="C281" s="220">
        <v>11</v>
      </c>
      <c r="D281" s="221" t="s">
        <v>292</v>
      </c>
      <c r="E281" s="219" t="s">
        <v>572</v>
      </c>
      <c r="F281" s="219">
        <v>200</v>
      </c>
      <c r="G281" s="223">
        <f>G282</f>
        <v>70</v>
      </c>
      <c r="H281" s="223">
        <f>H282</f>
        <v>70</v>
      </c>
      <c r="I281" s="223">
        <f t="shared" si="132"/>
        <v>70</v>
      </c>
      <c r="J281" s="223">
        <f t="shared" si="132"/>
        <v>70</v>
      </c>
      <c r="K281" s="223">
        <f t="shared" si="111"/>
        <v>0</v>
      </c>
      <c r="L281" s="223">
        <f t="shared" si="112"/>
        <v>100</v>
      </c>
      <c r="M281" s="223">
        <f t="shared" si="107"/>
        <v>0</v>
      </c>
      <c r="N281" s="223">
        <f t="shared" si="113"/>
        <v>100</v>
      </c>
      <c r="O281" s="223">
        <f t="shared" si="114"/>
        <v>100</v>
      </c>
      <c r="P281" s="223">
        <f t="shared" si="115"/>
        <v>100</v>
      </c>
      <c r="Q281" s="223">
        <f t="shared" si="116"/>
        <v>100</v>
      </c>
      <c r="R281" s="223">
        <f t="shared" si="117"/>
        <v>0</v>
      </c>
      <c r="S281" s="209"/>
      <c r="T281" s="209"/>
      <c r="U281" s="209"/>
      <c r="V281" s="209"/>
      <c r="W281" s="209"/>
      <c r="X281" s="209"/>
      <c r="Y281" s="209"/>
      <c r="Z281" s="209"/>
      <c r="AA281" s="209"/>
      <c r="AB281" s="209"/>
      <c r="AC281" s="209"/>
      <c r="AD281" s="209"/>
      <c r="AE281" s="209"/>
      <c r="AF281" s="209"/>
      <c r="AG281" s="209"/>
      <c r="AH281" s="209"/>
      <c r="AI281" s="209"/>
      <c r="AJ281" s="209"/>
      <c r="AK281" s="209"/>
      <c r="AL281" s="209"/>
    </row>
    <row r="282" spans="1:38" ht="45.75" thickBot="1" x14ac:dyDescent="0.25">
      <c r="A282" s="273" t="s">
        <v>424</v>
      </c>
      <c r="B282" s="265">
        <v>650</v>
      </c>
      <c r="C282" s="266">
        <v>11</v>
      </c>
      <c r="D282" s="267" t="s">
        <v>292</v>
      </c>
      <c r="E282" s="265" t="s">
        <v>572</v>
      </c>
      <c r="F282" s="265">
        <v>240</v>
      </c>
      <c r="G282" s="269">
        <v>70</v>
      </c>
      <c r="H282" s="269">
        <f>70</f>
        <v>70</v>
      </c>
      <c r="I282" s="269">
        <v>70</v>
      </c>
      <c r="J282" s="269">
        <v>70</v>
      </c>
      <c r="K282" s="269">
        <f t="shared" si="111"/>
        <v>0</v>
      </c>
      <c r="L282" s="269">
        <f t="shared" si="112"/>
        <v>100</v>
      </c>
      <c r="M282" s="269">
        <f t="shared" si="107"/>
        <v>0</v>
      </c>
      <c r="N282" s="269">
        <f t="shared" si="113"/>
        <v>100</v>
      </c>
      <c r="O282" s="269">
        <f t="shared" si="114"/>
        <v>100</v>
      </c>
      <c r="P282" s="269">
        <f t="shared" si="115"/>
        <v>100</v>
      </c>
      <c r="Q282" s="269">
        <f t="shared" si="116"/>
        <v>100</v>
      </c>
      <c r="R282" s="269">
        <f t="shared" si="117"/>
        <v>0</v>
      </c>
    </row>
    <row r="283" spans="1:38" ht="23.25" customHeight="1" thickBot="1" x14ac:dyDescent="0.25">
      <c r="A283" s="414" t="s">
        <v>386</v>
      </c>
      <c r="B283" s="415"/>
      <c r="C283" s="415"/>
      <c r="D283" s="415"/>
      <c r="E283" s="415"/>
      <c r="F283" s="415"/>
      <c r="G283" s="416">
        <f>G16+G67+G81+G118+G163+G217+G256</f>
        <v>93954.2</v>
      </c>
      <c r="H283" s="416">
        <f>H16+H67+H81+H118+H163+H217+H256</f>
        <v>120017.36900000001</v>
      </c>
      <c r="I283" s="416">
        <f>I16+I67+I81+I118+I163+I217+I256-0.1</f>
        <v>120017.36925999998</v>
      </c>
      <c r="J283" s="416">
        <f>J16+J67+J81+J118+J163+J217+J256-0.1</f>
        <v>119635.78451</v>
      </c>
      <c r="K283" s="416">
        <f t="shared" si="111"/>
        <v>2.599999716039747E-4</v>
      </c>
      <c r="L283" s="416">
        <f t="shared" si="112"/>
        <v>100.00000021663529</v>
      </c>
      <c r="M283" s="416">
        <f t="shared" si="107"/>
        <v>381.58474999997998</v>
      </c>
      <c r="N283" s="416">
        <f t="shared" si="113"/>
        <v>99.682058728371786</v>
      </c>
      <c r="O283" s="416">
        <f t="shared" si="114"/>
        <v>127.33415271483339</v>
      </c>
      <c r="P283" s="416">
        <f t="shared" si="115"/>
        <v>99.6820589443183</v>
      </c>
      <c r="Q283" s="416">
        <f t="shared" si="116"/>
        <v>127.74029154630662</v>
      </c>
      <c r="R283" s="416">
        <f t="shared" si="117"/>
        <v>26063.169000000009</v>
      </c>
    </row>
    <row r="284" spans="1:38" hidden="1" x14ac:dyDescent="0.2">
      <c r="G284" s="157">
        <v>93954.2</v>
      </c>
      <c r="H284" s="158">
        <v>120017.4</v>
      </c>
      <c r="I284" s="159">
        <v>120017.37152</v>
      </c>
      <c r="J284" s="160">
        <v>119635.78582</v>
      </c>
      <c r="M284" s="151">
        <v>381.58569999999997</v>
      </c>
    </row>
    <row r="285" spans="1:38" ht="15.75" hidden="1" x14ac:dyDescent="0.2">
      <c r="G285" s="417">
        <f>G283-G284</f>
        <v>0</v>
      </c>
      <c r="H285" s="417">
        <f t="shared" ref="H285:M285" si="133">H283-H284</f>
        <v>-3.0999999988125637E-2</v>
      </c>
      <c r="I285" s="417">
        <f t="shared" si="133"/>
        <v>-2.2600000229431316E-3</v>
      </c>
      <c r="J285" s="417">
        <f t="shared" si="133"/>
        <v>-1.3100000069243833E-3</v>
      </c>
      <c r="K285" s="418">
        <f t="shared" si="133"/>
        <v>2.599999716039747E-4</v>
      </c>
      <c r="L285" s="419">
        <f t="shared" si="133"/>
        <v>100.00000021663529</v>
      </c>
      <c r="M285" s="419">
        <f t="shared" si="133"/>
        <v>-9.500000199977876E-4</v>
      </c>
      <c r="N285" s="420"/>
      <c r="O285" s="420"/>
    </row>
  </sheetData>
  <autoFilter ref="C6:F281"/>
  <mergeCells count="15">
    <mergeCell ref="A9:J9"/>
    <mergeCell ref="A11:R11"/>
    <mergeCell ref="A4:J4"/>
    <mergeCell ref="B6:E6"/>
    <mergeCell ref="F6:J6"/>
    <mergeCell ref="B7:E7"/>
    <mergeCell ref="F7:J7"/>
    <mergeCell ref="B8:E8"/>
    <mergeCell ref="F8:J8"/>
    <mergeCell ref="B1:E1"/>
    <mergeCell ref="F1:R1"/>
    <mergeCell ref="B2:E2"/>
    <mergeCell ref="F2:J2"/>
    <mergeCell ref="B3:E3"/>
    <mergeCell ref="F3:J3"/>
  </mergeCells>
  <printOptions horizontalCentered="1"/>
  <pageMargins left="0.19685039370078741" right="0.19685039370078741" top="0.19685039370078741" bottom="0.19685039370078741" header="0" footer="0"/>
  <pageSetup paperSize="9" scale="3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1</vt:lpstr>
      <vt:lpstr>2</vt:lpstr>
      <vt:lpstr>3</vt:lpstr>
      <vt:lpstr>Лист1</vt:lpstr>
      <vt:lpstr>Лист2</vt:lpstr>
      <vt:lpstr>Лист3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2017-03-28T07:47:14Z</dcterms:modified>
</cp:coreProperties>
</file>